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S:\Software\SCL Plume Model\"/>
    </mc:Choice>
  </mc:AlternateContent>
  <xr:revisionPtr revIDLastSave="0" documentId="13_ncr:1_{3D43B942-F7BB-4705-B5F7-B45842FDF0A0}" xr6:coauthVersionLast="47" xr6:coauthVersionMax="47" xr10:uidLastSave="{00000000-0000-0000-0000-000000000000}"/>
  <bookViews>
    <workbookView xWindow="28680" yWindow="-120" windowWidth="29040" windowHeight="15840" xr2:uid="{D753950C-7AB9-41A5-9066-170AB2382EA0}"/>
  </bookViews>
  <sheets>
    <sheet name="Introduction" sheetId="5" r:id="rId1"/>
    <sheet name="SCL Model" sheetId="1" r:id="rId2"/>
    <sheet name="Centerline Values" sheetId="3" r:id="rId3"/>
    <sheet name="Computed Values" sheetId="2" state="hidden" r:id="rId4"/>
    <sheet name="Disclaimer"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 l="1"/>
  <c r="B4" i="2"/>
  <c r="B3" i="2"/>
  <c r="B2" i="2"/>
  <c r="B1" i="2"/>
  <c r="A32" i="1"/>
  <c r="A65" i="2"/>
  <c r="X65" i="2"/>
  <c r="X63" i="2" l="1"/>
  <c r="AR58" i="2" l="1"/>
  <c r="AR57" i="2"/>
  <c r="AR56" i="2"/>
  <c r="AR55" i="2"/>
  <c r="AR54" i="2"/>
  <c r="AR53" i="2"/>
  <c r="AR52" i="2"/>
  <c r="AR51" i="2"/>
  <c r="AR50" i="2"/>
  <c r="AR49" i="2"/>
  <c r="AR48" i="2"/>
  <c r="AR47" i="2"/>
  <c r="AR46" i="2"/>
  <c r="AR45" i="2"/>
  <c r="AR44" i="2"/>
  <c r="AR43" i="2"/>
  <c r="AR42" i="2"/>
  <c r="AR41" i="2"/>
  <c r="AR40" i="2"/>
  <c r="AR39" i="2"/>
  <c r="AR38" i="2"/>
  <c r="AR37" i="2"/>
  <c r="AR36" i="2"/>
  <c r="AR35" i="2"/>
  <c r="AR34" i="2"/>
  <c r="AR33" i="2"/>
  <c r="AR32" i="2"/>
  <c r="AR31" i="2"/>
  <c r="AR30" i="2"/>
  <c r="AR29" i="2"/>
  <c r="AR28" i="2"/>
  <c r="AR27" i="2"/>
  <c r="AR26" i="2"/>
  <c r="AR25" i="2"/>
  <c r="AR24" i="2"/>
  <c r="AR23" i="2"/>
  <c r="AR22" i="2"/>
  <c r="AR21" i="2"/>
  <c r="AR20" i="2"/>
  <c r="AR19" i="2"/>
  <c r="AR18" i="2"/>
  <c r="AR17" i="2"/>
  <c r="AR16" i="2"/>
  <c r="AR15" i="2"/>
  <c r="AR14" i="2"/>
  <c r="AR13" i="2"/>
  <c r="AR12" i="2"/>
  <c r="AR11" i="2"/>
  <c r="AR10" i="2"/>
  <c r="AR9" i="2"/>
  <c r="AR8" i="2"/>
  <c r="H41" i="1"/>
  <c r="AI65" i="2" l="1"/>
  <c r="AJ65" i="2"/>
  <c r="AF65" i="2"/>
  <c r="AG65" i="2"/>
  <c r="N3" i="2"/>
  <c r="A8" i="2"/>
  <c r="AK65" i="2" l="1"/>
  <c r="AH65" i="2"/>
  <c r="X9" i="2"/>
  <c r="X10"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8" i="2"/>
  <c r="AG8" i="2"/>
  <c r="AF8" i="2"/>
  <c r="AJ8" i="2"/>
  <c r="AI8" i="2"/>
  <c r="L7" i="2"/>
  <c r="A9" i="2"/>
  <c r="B12" i="1"/>
  <c r="Z8" i="2" l="1"/>
  <c r="AC65" i="2"/>
  <c r="AB65" i="2"/>
  <c r="Y65" i="2"/>
  <c r="Z65" i="2"/>
  <c r="K7" i="2"/>
  <c r="M7" i="2"/>
  <c r="Y8" i="2"/>
  <c r="AB8" i="2"/>
  <c r="AC8" i="2"/>
  <c r="AC9" i="2"/>
  <c r="A10" i="2"/>
  <c r="AF9" i="2"/>
  <c r="AI9" i="2"/>
  <c r="AJ9" i="2"/>
  <c r="AG9" i="2"/>
  <c r="AB9" i="2"/>
  <c r="Z9" i="2"/>
  <c r="Y9" i="2"/>
  <c r="AK8" i="2"/>
  <c r="AH8" i="2"/>
  <c r="AD65" i="2" l="1"/>
  <c r="AA65" i="2"/>
  <c r="AA8" i="2"/>
  <c r="N7" i="2"/>
  <c r="J7" i="2"/>
  <c r="AD9" i="2"/>
  <c r="AD8" i="2"/>
  <c r="AK9" i="2"/>
  <c r="AA9" i="2"/>
  <c r="A11" i="2"/>
  <c r="Y10" i="2"/>
  <c r="AB10" i="2"/>
  <c r="AI10" i="2"/>
  <c r="AC10" i="2"/>
  <c r="AF10" i="2"/>
  <c r="AG10" i="2"/>
  <c r="AJ10" i="2"/>
  <c r="Z10" i="2"/>
  <c r="AH9" i="2"/>
  <c r="L8" i="2" l="1"/>
  <c r="J65" i="2"/>
  <c r="K65" i="2"/>
  <c r="M65" i="2"/>
  <c r="N65" i="2"/>
  <c r="O7" i="2"/>
  <c r="O65" i="2" s="1"/>
  <c r="AE65" i="2"/>
  <c r="L65" i="2"/>
  <c r="B32" i="1" s="1"/>
  <c r="AL65" i="2"/>
  <c r="N8" i="2"/>
  <c r="I7" i="2"/>
  <c r="AE8" i="2"/>
  <c r="K8" i="2"/>
  <c r="AL8" i="2"/>
  <c r="J8" i="2"/>
  <c r="M8" i="2"/>
  <c r="J9" i="2"/>
  <c r="N9" i="2"/>
  <c r="AL9" i="2"/>
  <c r="L9" i="2"/>
  <c r="K9" i="2"/>
  <c r="M9" i="2"/>
  <c r="AE9" i="2"/>
  <c r="AD10" i="2"/>
  <c r="A12" i="2"/>
  <c r="AB11" i="2"/>
  <c r="AF11" i="2"/>
  <c r="AG11" i="2"/>
  <c r="AJ11" i="2"/>
  <c r="AI11" i="2"/>
  <c r="Y11" i="2"/>
  <c r="Z11" i="2"/>
  <c r="AC11" i="2"/>
  <c r="AK10" i="2"/>
  <c r="AH10" i="2"/>
  <c r="AA10" i="2"/>
  <c r="O9" i="2" l="1"/>
  <c r="O8" i="2"/>
  <c r="P7" i="2"/>
  <c r="P65" i="2" s="1"/>
  <c r="I8" i="2"/>
  <c r="I65" i="2"/>
  <c r="H7" i="2"/>
  <c r="H8" i="2" s="1"/>
  <c r="I9" i="2"/>
  <c r="AK11" i="2"/>
  <c r="I10" i="2"/>
  <c r="L10" i="2"/>
  <c r="AL10" i="2"/>
  <c r="M10" i="2"/>
  <c r="K10" i="2"/>
  <c r="J10" i="2"/>
  <c r="N10" i="2"/>
  <c r="O10" i="2"/>
  <c r="P10" i="2"/>
  <c r="AH11" i="2"/>
  <c r="AA11" i="2"/>
  <c r="AD11" i="2"/>
  <c r="AE10" i="2"/>
  <c r="A13" i="2"/>
  <c r="AI12" i="2"/>
  <c r="AB12" i="2"/>
  <c r="AC12" i="2"/>
  <c r="AG12" i="2"/>
  <c r="AF12" i="2"/>
  <c r="Y12" i="2"/>
  <c r="AJ12" i="2"/>
  <c r="Z12" i="2"/>
  <c r="P8" i="2" l="1"/>
  <c r="P9" i="2"/>
  <c r="Q7" i="2"/>
  <c r="Q65" i="2" s="1"/>
  <c r="H9" i="2"/>
  <c r="H65" i="2"/>
  <c r="G7" i="2"/>
  <c r="G65" i="2" s="1"/>
  <c r="H10" i="2"/>
  <c r="H11" i="2"/>
  <c r="P11" i="2"/>
  <c r="L11" i="2"/>
  <c r="AL11" i="2"/>
  <c r="K11" i="2"/>
  <c r="M11" i="2"/>
  <c r="N11" i="2"/>
  <c r="J11" i="2"/>
  <c r="I11" i="2"/>
  <c r="O11" i="2"/>
  <c r="R7" i="2"/>
  <c r="R65" i="2" s="1"/>
  <c r="Q9" i="2"/>
  <c r="Q11" i="2"/>
  <c r="Q10" i="2"/>
  <c r="Q8" i="2"/>
  <c r="AK12" i="2"/>
  <c r="A14" i="2"/>
  <c r="Z13" i="2"/>
  <c r="AB13" i="2"/>
  <c r="AC13" i="2"/>
  <c r="AF13" i="2"/>
  <c r="AG13" i="2"/>
  <c r="AJ13" i="2"/>
  <c r="Y13" i="2"/>
  <c r="AI13" i="2"/>
  <c r="AD12" i="2"/>
  <c r="AA12" i="2"/>
  <c r="AH12" i="2"/>
  <c r="AE11" i="2"/>
  <c r="F7" i="2" l="1"/>
  <c r="F65" i="2" s="1"/>
  <c r="G8" i="2"/>
  <c r="G9" i="2"/>
  <c r="G11" i="2"/>
  <c r="G10" i="2"/>
  <c r="Q12" i="2"/>
  <c r="G12" i="2"/>
  <c r="AK13" i="2"/>
  <c r="L12" i="2"/>
  <c r="AL12" i="2"/>
  <c r="K12" i="2"/>
  <c r="M12" i="2"/>
  <c r="N12" i="2"/>
  <c r="J12" i="2"/>
  <c r="O12" i="2"/>
  <c r="I12" i="2"/>
  <c r="P12" i="2"/>
  <c r="H12" i="2"/>
  <c r="S7" i="2"/>
  <c r="S65" i="2" s="1"/>
  <c r="R9" i="2"/>
  <c r="R11" i="2"/>
  <c r="R12" i="2"/>
  <c r="R8" i="2"/>
  <c r="R10" i="2"/>
  <c r="E7" i="2"/>
  <c r="E65" i="2" s="1"/>
  <c r="F8" i="2"/>
  <c r="F10" i="2"/>
  <c r="F12" i="2"/>
  <c r="F11" i="2"/>
  <c r="F9" i="2"/>
  <c r="AA13" i="2"/>
  <c r="AH13" i="2"/>
  <c r="AE12" i="2"/>
  <c r="AD13" i="2"/>
  <c r="A15" i="2"/>
  <c r="AJ14" i="2"/>
  <c r="AB14" i="2"/>
  <c r="AI14" i="2"/>
  <c r="AC14" i="2"/>
  <c r="AF14" i="2"/>
  <c r="AG14" i="2"/>
  <c r="Y14" i="2"/>
  <c r="Z14" i="2"/>
  <c r="L13" i="2" l="1"/>
  <c r="AL13" i="2"/>
  <c r="M13" i="2"/>
  <c r="K13" i="2"/>
  <c r="J13" i="2"/>
  <c r="N13" i="2"/>
  <c r="O13" i="2"/>
  <c r="I13" i="2"/>
  <c r="H13" i="2"/>
  <c r="P13" i="2"/>
  <c r="Q13" i="2"/>
  <c r="G13" i="2"/>
  <c r="R13" i="2"/>
  <c r="F13" i="2"/>
  <c r="D7" i="2"/>
  <c r="D65" i="2" s="1"/>
  <c r="E8" i="2"/>
  <c r="E10" i="2"/>
  <c r="E12" i="2"/>
  <c r="E11" i="2"/>
  <c r="E9" i="2"/>
  <c r="E13" i="2"/>
  <c r="T7" i="2"/>
  <c r="T65" i="2" s="1"/>
  <c r="S9" i="2"/>
  <c r="S11" i="2"/>
  <c r="S13" i="2"/>
  <c r="S12" i="2"/>
  <c r="S8" i="2"/>
  <c r="S10" i="2"/>
  <c r="AA14" i="2"/>
  <c r="AK14" i="2"/>
  <c r="AE13" i="2"/>
  <c r="AH14" i="2"/>
  <c r="AD14" i="2"/>
  <c r="A16" i="2"/>
  <c r="Y15" i="2"/>
  <c r="Z15" i="2"/>
  <c r="AB15" i="2"/>
  <c r="AG15" i="2"/>
  <c r="AI15" i="2"/>
  <c r="AJ15" i="2"/>
  <c r="AC15" i="2"/>
  <c r="AF15" i="2"/>
  <c r="E14" i="2" l="1"/>
  <c r="S14" i="2"/>
  <c r="L14" i="2"/>
  <c r="AL14" i="2"/>
  <c r="M14" i="2"/>
  <c r="K14" i="2"/>
  <c r="N14" i="2"/>
  <c r="J14" i="2"/>
  <c r="I14" i="2"/>
  <c r="O14" i="2"/>
  <c r="H14" i="2"/>
  <c r="P14" i="2"/>
  <c r="G14" i="2"/>
  <c r="Q14" i="2"/>
  <c r="R14" i="2"/>
  <c r="F14" i="2"/>
  <c r="U7" i="2"/>
  <c r="U65" i="2" s="1"/>
  <c r="T14" i="2"/>
  <c r="T9" i="2"/>
  <c r="T12" i="2"/>
  <c r="T11" i="2"/>
  <c r="T13" i="2"/>
  <c r="T8" i="2"/>
  <c r="T10" i="2"/>
  <c r="C7" i="2"/>
  <c r="C65" i="2" s="1"/>
  <c r="D8" i="2"/>
  <c r="D10" i="2"/>
  <c r="D12" i="2"/>
  <c r="D14" i="2"/>
  <c r="D9" i="2"/>
  <c r="D11" i="2"/>
  <c r="D13" i="2"/>
  <c r="AH15" i="2"/>
  <c r="AE14" i="2"/>
  <c r="AK15" i="2"/>
  <c r="A17" i="2"/>
  <c r="AG16" i="2"/>
  <c r="AJ16" i="2"/>
  <c r="Z16" i="2"/>
  <c r="AB16" i="2"/>
  <c r="Y16" i="2"/>
  <c r="AF16" i="2"/>
  <c r="AC16" i="2"/>
  <c r="AI16" i="2"/>
  <c r="AD15" i="2"/>
  <c r="AA15" i="2"/>
  <c r="D15" i="2" l="1"/>
  <c r="AL15" i="2"/>
  <c r="L15" i="2"/>
  <c r="K15" i="2"/>
  <c r="M15" i="2"/>
  <c r="N15" i="2"/>
  <c r="J15" i="2"/>
  <c r="I15" i="2"/>
  <c r="O15" i="2"/>
  <c r="H15" i="2"/>
  <c r="P15" i="2"/>
  <c r="G15" i="2"/>
  <c r="Q15" i="2"/>
  <c r="F15" i="2"/>
  <c r="R15" i="2"/>
  <c r="E15" i="2"/>
  <c r="S15" i="2"/>
  <c r="T15" i="2"/>
  <c r="B7" i="2"/>
  <c r="B65" i="2" s="1"/>
  <c r="C11" i="2"/>
  <c r="C14" i="2"/>
  <c r="C8" i="2"/>
  <c r="C15" i="2"/>
  <c r="C9" i="2"/>
  <c r="C13" i="2"/>
  <c r="C10" i="2"/>
  <c r="C12" i="2"/>
  <c r="V7" i="2"/>
  <c r="V65" i="2" s="1"/>
  <c r="U8" i="2"/>
  <c r="U14" i="2"/>
  <c r="U9" i="2"/>
  <c r="U15" i="2"/>
  <c r="U11" i="2"/>
  <c r="U12" i="2"/>
  <c r="U13" i="2"/>
  <c r="U10" i="2"/>
  <c r="AH16" i="2"/>
  <c r="AK16" i="2"/>
  <c r="AE15" i="2"/>
  <c r="AA16" i="2"/>
  <c r="A18" i="2"/>
  <c r="Y17" i="2"/>
  <c r="Z17" i="2"/>
  <c r="AJ17" i="2"/>
  <c r="AC17" i="2"/>
  <c r="AB17" i="2"/>
  <c r="AF17" i="2"/>
  <c r="AG17" i="2"/>
  <c r="AI17" i="2"/>
  <c r="AD16" i="2"/>
  <c r="K33" i="1" l="1" a="1"/>
  <c r="K33" i="1" s="1"/>
  <c r="C16" i="2"/>
  <c r="U16" i="2"/>
  <c r="AL16" i="2"/>
  <c r="L16" i="2"/>
  <c r="M16" i="2"/>
  <c r="K16" i="2"/>
  <c r="J16" i="2"/>
  <c r="N16" i="2"/>
  <c r="O16" i="2"/>
  <c r="I16" i="2"/>
  <c r="P16" i="2"/>
  <c r="H16" i="2"/>
  <c r="G16" i="2"/>
  <c r="Q16" i="2"/>
  <c r="F16" i="2"/>
  <c r="R16" i="2"/>
  <c r="E16" i="2"/>
  <c r="S16" i="2"/>
  <c r="T16" i="2"/>
  <c r="D16" i="2"/>
  <c r="V11" i="2"/>
  <c r="V8" i="2"/>
  <c r="V14" i="2"/>
  <c r="V9" i="2"/>
  <c r="V16" i="2"/>
  <c r="V13" i="2"/>
  <c r="V12" i="2"/>
  <c r="V15" i="2"/>
  <c r="V10" i="2"/>
  <c r="B11" i="2"/>
  <c r="B14" i="2"/>
  <c r="B8" i="2"/>
  <c r="B15" i="2"/>
  <c r="B9" i="2"/>
  <c r="B12" i="2"/>
  <c r="B16" i="2"/>
  <c r="B10" i="2"/>
  <c r="B13" i="2"/>
  <c r="AD17" i="2"/>
  <c r="A19" i="2"/>
  <c r="AC18" i="2"/>
  <c r="AF18" i="2"/>
  <c r="AG18" i="2"/>
  <c r="AI18" i="2"/>
  <c r="AJ18" i="2"/>
  <c r="Y18" i="2"/>
  <c r="AB18" i="2"/>
  <c r="Z18" i="2"/>
  <c r="AE16" i="2"/>
  <c r="AA17" i="2"/>
  <c r="AK17" i="2"/>
  <c r="AH17" i="2"/>
  <c r="B17" i="2" l="1"/>
  <c r="AL17" i="2"/>
  <c r="L17" i="2"/>
  <c r="K17" i="2"/>
  <c r="M17" i="2"/>
  <c r="N17" i="2"/>
  <c r="J17" i="2"/>
  <c r="I17" i="2"/>
  <c r="O17" i="2"/>
  <c r="P17" i="2"/>
  <c r="H17" i="2"/>
  <c r="G17" i="2"/>
  <c r="Q17" i="2"/>
  <c r="R17" i="2"/>
  <c r="F17" i="2"/>
  <c r="E17" i="2"/>
  <c r="S17" i="2"/>
  <c r="T17" i="2"/>
  <c r="D17" i="2"/>
  <c r="C17" i="2"/>
  <c r="U17" i="2"/>
  <c r="V17" i="2"/>
  <c r="AD18" i="2"/>
  <c r="AK18" i="2"/>
  <c r="AH18" i="2"/>
  <c r="AA18" i="2"/>
  <c r="AE17" i="2"/>
  <c r="A20" i="2"/>
  <c r="AG19" i="2"/>
  <c r="Y19" i="2"/>
  <c r="AB19" i="2"/>
  <c r="AC19" i="2"/>
  <c r="AI19" i="2"/>
  <c r="AF19" i="2"/>
  <c r="AJ19" i="2"/>
  <c r="Z19" i="2"/>
  <c r="L18" i="2" l="1"/>
  <c r="AL18" i="2"/>
  <c r="M18" i="2"/>
  <c r="K18" i="2"/>
  <c r="N18" i="2"/>
  <c r="J18" i="2"/>
  <c r="O18" i="2"/>
  <c r="I18" i="2"/>
  <c r="H18" i="2"/>
  <c r="P18" i="2"/>
  <c r="Q18" i="2"/>
  <c r="G18" i="2"/>
  <c r="R18" i="2"/>
  <c r="F18" i="2"/>
  <c r="E18" i="2"/>
  <c r="S18" i="2"/>
  <c r="D18" i="2"/>
  <c r="T18" i="2"/>
  <c r="C18" i="2"/>
  <c r="U18" i="2"/>
  <c r="B18" i="2"/>
  <c r="V18" i="2"/>
  <c r="AA19" i="2"/>
  <c r="AD19" i="2"/>
  <c r="A21" i="2"/>
  <c r="Y20" i="2"/>
  <c r="AF20" i="2"/>
  <c r="AB20" i="2"/>
  <c r="AC20" i="2"/>
  <c r="AG20" i="2"/>
  <c r="AJ20" i="2"/>
  <c r="Z20" i="2"/>
  <c r="AI20" i="2"/>
  <c r="AH19" i="2"/>
  <c r="AE18" i="2"/>
  <c r="AK19" i="2"/>
  <c r="AE19" i="2" l="1"/>
  <c r="L19" i="2"/>
  <c r="AL19" i="2"/>
  <c r="K19" i="2"/>
  <c r="M19" i="2"/>
  <c r="J19" i="2"/>
  <c r="N19" i="2"/>
  <c r="O19" i="2"/>
  <c r="I19" i="2"/>
  <c r="H19" i="2"/>
  <c r="P19" i="2"/>
  <c r="G19" i="2"/>
  <c r="Q19" i="2"/>
  <c r="R19" i="2"/>
  <c r="F19" i="2"/>
  <c r="E19" i="2"/>
  <c r="S19" i="2"/>
  <c r="D19" i="2"/>
  <c r="T19" i="2"/>
  <c r="U19" i="2"/>
  <c r="C19" i="2"/>
  <c r="B19" i="2"/>
  <c r="V19" i="2"/>
  <c r="AA20" i="2"/>
  <c r="A22" i="2"/>
  <c r="AI21" i="2"/>
  <c r="AC21" i="2"/>
  <c r="Y21" i="2"/>
  <c r="Z21" i="2"/>
  <c r="AB21" i="2"/>
  <c r="AF21" i="2"/>
  <c r="AG21" i="2"/>
  <c r="AJ21" i="2"/>
  <c r="AD20" i="2"/>
  <c r="AH20" i="2"/>
  <c r="AK20" i="2"/>
  <c r="AD21" i="2" l="1"/>
  <c r="L20" i="2"/>
  <c r="AL20" i="2"/>
  <c r="M20" i="2"/>
  <c r="K20" i="2"/>
  <c r="J20" i="2"/>
  <c r="N20" i="2"/>
  <c r="O20" i="2"/>
  <c r="I20" i="2"/>
  <c r="P20" i="2"/>
  <c r="H20" i="2"/>
  <c r="G20" i="2"/>
  <c r="Q20" i="2"/>
  <c r="F20" i="2"/>
  <c r="R20" i="2"/>
  <c r="E20" i="2"/>
  <c r="S20" i="2"/>
  <c r="D20" i="2"/>
  <c r="T20" i="2"/>
  <c r="C20" i="2"/>
  <c r="U20" i="2"/>
  <c r="B20" i="2"/>
  <c r="V20" i="2"/>
  <c r="AE20" i="2"/>
  <c r="AH21" i="2"/>
  <c r="AA21" i="2"/>
  <c r="AK21" i="2"/>
  <c r="A23" i="2"/>
  <c r="Z22" i="2"/>
  <c r="Y22" i="2"/>
  <c r="AG22" i="2"/>
  <c r="AI22" i="2"/>
  <c r="AB22" i="2"/>
  <c r="AC22" i="2"/>
  <c r="AF22" i="2"/>
  <c r="AJ22" i="2"/>
  <c r="AH22" i="2" l="1"/>
  <c r="L21" i="2"/>
  <c r="AL21" i="2"/>
  <c r="M21" i="2"/>
  <c r="K21" i="2"/>
  <c r="J21" i="2"/>
  <c r="N21" i="2"/>
  <c r="I21" i="2"/>
  <c r="O21" i="2"/>
  <c r="H21" i="2"/>
  <c r="P21" i="2"/>
  <c r="G21" i="2"/>
  <c r="Q21" i="2"/>
  <c r="R21" i="2"/>
  <c r="F21" i="2"/>
  <c r="E21" i="2"/>
  <c r="S21" i="2"/>
  <c r="D21" i="2"/>
  <c r="T21" i="2"/>
  <c r="U21" i="2"/>
  <c r="C21" i="2"/>
  <c r="B21" i="2"/>
  <c r="V21" i="2"/>
  <c r="AA22" i="2"/>
  <c r="A24" i="2"/>
  <c r="AF23" i="2"/>
  <c r="AI23" i="2"/>
  <c r="AJ23" i="2"/>
  <c r="Y23" i="2"/>
  <c r="Z23" i="2"/>
  <c r="AG23" i="2"/>
  <c r="AB23" i="2"/>
  <c r="AC23" i="2"/>
  <c r="AK22" i="2"/>
  <c r="AD22" i="2"/>
  <c r="AE21" i="2"/>
  <c r="AL22" i="2" l="1"/>
  <c r="L22" i="2"/>
  <c r="M22" i="2"/>
  <c r="K22" i="2"/>
  <c r="J22" i="2"/>
  <c r="N22" i="2"/>
  <c r="O22" i="2"/>
  <c r="I22" i="2"/>
  <c r="H22" i="2"/>
  <c r="P22" i="2"/>
  <c r="G22" i="2"/>
  <c r="Q22" i="2"/>
  <c r="R22" i="2"/>
  <c r="F22" i="2"/>
  <c r="S22" i="2"/>
  <c r="E22" i="2"/>
  <c r="T22" i="2"/>
  <c r="D22" i="2"/>
  <c r="U22" i="2"/>
  <c r="C22" i="2"/>
  <c r="B22" i="2"/>
  <c r="V22" i="2"/>
  <c r="AA23" i="2"/>
  <c r="AK23" i="2"/>
  <c r="A25" i="2"/>
  <c r="Y24" i="2"/>
  <c r="Z24" i="2"/>
  <c r="AB24" i="2"/>
  <c r="AI24" i="2"/>
  <c r="AC24" i="2"/>
  <c r="AF24" i="2"/>
  <c r="AG24" i="2"/>
  <c r="AJ24" i="2"/>
  <c r="AD23" i="2"/>
  <c r="AH23" i="2"/>
  <c r="AE22" i="2"/>
  <c r="AL23" i="2" l="1"/>
  <c r="L23" i="2"/>
  <c r="K23" i="2"/>
  <c r="M23" i="2"/>
  <c r="N23" i="2"/>
  <c r="J23" i="2"/>
  <c r="O23" i="2"/>
  <c r="I23" i="2"/>
  <c r="H23" i="2"/>
  <c r="P23" i="2"/>
  <c r="Q23" i="2"/>
  <c r="G23" i="2"/>
  <c r="F23" i="2"/>
  <c r="R23" i="2"/>
  <c r="E23" i="2"/>
  <c r="S23" i="2"/>
  <c r="T23" i="2"/>
  <c r="D23" i="2"/>
  <c r="U23" i="2"/>
  <c r="C23" i="2"/>
  <c r="V23" i="2"/>
  <c r="B23" i="2"/>
  <c r="AH24" i="2"/>
  <c r="AD24" i="2"/>
  <c r="AA24" i="2"/>
  <c r="A26" i="2"/>
  <c r="AB25" i="2"/>
  <c r="AG25" i="2"/>
  <c r="AF25" i="2"/>
  <c r="AI25" i="2"/>
  <c r="Y25" i="2"/>
  <c r="Z25" i="2"/>
  <c r="AJ25" i="2"/>
  <c r="AC25" i="2"/>
  <c r="AK24" i="2"/>
  <c r="AE23" i="2"/>
  <c r="L24" i="2" l="1"/>
  <c r="AL24" i="2"/>
  <c r="M24" i="2"/>
  <c r="K24" i="2"/>
  <c r="J24" i="2"/>
  <c r="N24" i="2"/>
  <c r="O24" i="2"/>
  <c r="I24" i="2"/>
  <c r="H24" i="2"/>
  <c r="P24" i="2"/>
  <c r="Q24" i="2"/>
  <c r="G24" i="2"/>
  <c r="R24" i="2"/>
  <c r="F24" i="2"/>
  <c r="E24" i="2"/>
  <c r="S24" i="2"/>
  <c r="T24" i="2"/>
  <c r="D24" i="2"/>
  <c r="C24" i="2"/>
  <c r="U24" i="2"/>
  <c r="V24" i="2"/>
  <c r="B24" i="2"/>
  <c r="AK25" i="2"/>
  <c r="AD25" i="2"/>
  <c r="A27" i="2"/>
  <c r="AF26" i="2"/>
  <c r="AG26" i="2"/>
  <c r="AC26" i="2"/>
  <c r="Y26" i="2"/>
  <c r="Z26" i="2"/>
  <c r="AB26" i="2"/>
  <c r="AJ26" i="2"/>
  <c r="AI26" i="2"/>
  <c r="AA25" i="2"/>
  <c r="AE24" i="2"/>
  <c r="AH25" i="2"/>
  <c r="L25" i="2" l="1"/>
  <c r="AL25" i="2"/>
  <c r="M25" i="2"/>
  <c r="K25" i="2"/>
  <c r="N25" i="2"/>
  <c r="J25" i="2"/>
  <c r="I25" i="2"/>
  <c r="O25" i="2"/>
  <c r="P25" i="2"/>
  <c r="H25" i="2"/>
  <c r="Q25" i="2"/>
  <c r="G25" i="2"/>
  <c r="R25" i="2"/>
  <c r="F25" i="2"/>
  <c r="E25" i="2"/>
  <c r="S25" i="2"/>
  <c r="D25" i="2"/>
  <c r="T25" i="2"/>
  <c r="C25" i="2"/>
  <c r="U25" i="2"/>
  <c r="B25" i="2"/>
  <c r="V25" i="2"/>
  <c r="AK26" i="2"/>
  <c r="AH26" i="2"/>
  <c r="A28" i="2"/>
  <c r="Z27" i="2"/>
  <c r="AC27" i="2"/>
  <c r="AB27" i="2"/>
  <c r="AF27" i="2"/>
  <c r="AJ27" i="2"/>
  <c r="Y27" i="2"/>
  <c r="AG27" i="2"/>
  <c r="AI27" i="2"/>
  <c r="AD26" i="2"/>
  <c r="AA26" i="2"/>
  <c r="AE25" i="2"/>
  <c r="AA27" i="2" l="1"/>
  <c r="L26" i="2"/>
  <c r="AL26" i="2"/>
  <c r="K26" i="2"/>
  <c r="M26" i="2"/>
  <c r="J26" i="2"/>
  <c r="N26" i="2"/>
  <c r="I26" i="2"/>
  <c r="O26" i="2"/>
  <c r="P26" i="2"/>
  <c r="H26" i="2"/>
  <c r="Q26" i="2"/>
  <c r="G26" i="2"/>
  <c r="F26" i="2"/>
  <c r="R26" i="2"/>
  <c r="E26" i="2"/>
  <c r="S26" i="2"/>
  <c r="D26" i="2"/>
  <c r="T26" i="2"/>
  <c r="U26" i="2"/>
  <c r="C26" i="2"/>
  <c r="V26" i="2"/>
  <c r="B26" i="2"/>
  <c r="AD27" i="2"/>
  <c r="AK27" i="2"/>
  <c r="AE26" i="2"/>
  <c r="AH27" i="2"/>
  <c r="A29" i="2"/>
  <c r="AJ28" i="2"/>
  <c r="AB28" i="2"/>
  <c r="AC28" i="2"/>
  <c r="AF28" i="2"/>
  <c r="AI28" i="2"/>
  <c r="AG28" i="2"/>
  <c r="Y28" i="2"/>
  <c r="Z28" i="2"/>
  <c r="N27" i="2" l="1"/>
  <c r="AK28" i="2"/>
  <c r="AL27" i="2"/>
  <c r="D27" i="2"/>
  <c r="F27" i="2"/>
  <c r="V27" i="2"/>
  <c r="T27" i="2"/>
  <c r="E27" i="2"/>
  <c r="S27" i="2"/>
  <c r="Q27" i="2"/>
  <c r="H27" i="2"/>
  <c r="G27" i="2"/>
  <c r="P27" i="2"/>
  <c r="I27" i="2"/>
  <c r="C27" i="2"/>
  <c r="U27" i="2"/>
  <c r="AE27" i="2"/>
  <c r="K27" i="2"/>
  <c r="B27" i="2"/>
  <c r="R27" i="2"/>
  <c r="M27" i="2"/>
  <c r="L27" i="2"/>
  <c r="O27" i="2"/>
  <c r="J27" i="2"/>
  <c r="AD28" i="2"/>
  <c r="AH28" i="2"/>
  <c r="AA28" i="2"/>
  <c r="A30" i="2"/>
  <c r="Y29" i="2"/>
  <c r="Z29" i="2"/>
  <c r="AB29" i="2"/>
  <c r="AC29" i="2"/>
  <c r="AG29" i="2"/>
  <c r="AJ29" i="2"/>
  <c r="AF29" i="2"/>
  <c r="AI29" i="2"/>
  <c r="AE28" i="2" l="1"/>
  <c r="AH29" i="2"/>
  <c r="AL28" i="2"/>
  <c r="L28" i="2"/>
  <c r="M28" i="2"/>
  <c r="K28" i="2"/>
  <c r="J28" i="2"/>
  <c r="N28" i="2"/>
  <c r="O28" i="2"/>
  <c r="I28" i="2"/>
  <c r="H28" i="2"/>
  <c r="P28" i="2"/>
  <c r="Q28" i="2"/>
  <c r="G28" i="2"/>
  <c r="R28" i="2"/>
  <c r="F28" i="2"/>
  <c r="S28" i="2"/>
  <c r="E28" i="2"/>
  <c r="D28" i="2"/>
  <c r="T28" i="2"/>
  <c r="U28" i="2"/>
  <c r="C28" i="2"/>
  <c r="V28" i="2"/>
  <c r="B28" i="2"/>
  <c r="AK29" i="2"/>
  <c r="AD29" i="2"/>
  <c r="AA29" i="2"/>
  <c r="A31" i="2"/>
  <c r="AC30" i="2"/>
  <c r="AG30" i="2"/>
  <c r="AI30" i="2"/>
  <c r="AJ30" i="2"/>
  <c r="AF30" i="2"/>
  <c r="Y30" i="2"/>
  <c r="Z30" i="2"/>
  <c r="AB30" i="2"/>
  <c r="AH30" i="2" l="1"/>
  <c r="L29" i="2"/>
  <c r="AL29" i="2"/>
  <c r="K29" i="2"/>
  <c r="M29" i="2"/>
  <c r="N29" i="2"/>
  <c r="J29" i="2"/>
  <c r="O29" i="2"/>
  <c r="I29" i="2"/>
  <c r="P29" i="2"/>
  <c r="H29" i="2"/>
  <c r="Q29" i="2"/>
  <c r="G29" i="2"/>
  <c r="R29" i="2"/>
  <c r="F29" i="2"/>
  <c r="E29" i="2"/>
  <c r="S29" i="2"/>
  <c r="T29" i="2"/>
  <c r="D29" i="2"/>
  <c r="U29" i="2"/>
  <c r="C29" i="2"/>
  <c r="V29" i="2"/>
  <c r="B29" i="2"/>
  <c r="AD30" i="2"/>
  <c r="AA30" i="2"/>
  <c r="A32" i="2"/>
  <c r="AJ31" i="2"/>
  <c r="AC31" i="2"/>
  <c r="Y31" i="2"/>
  <c r="Z31" i="2"/>
  <c r="AB31" i="2"/>
  <c r="AF31" i="2"/>
  <c r="AG31" i="2"/>
  <c r="AI31" i="2"/>
  <c r="AE29" i="2"/>
  <c r="AK30" i="2"/>
  <c r="L30" i="2" l="1"/>
  <c r="AL30" i="2"/>
  <c r="M30" i="2"/>
  <c r="K30" i="2"/>
  <c r="J30" i="2"/>
  <c r="N30" i="2"/>
  <c r="I30" i="2"/>
  <c r="O30" i="2"/>
  <c r="P30" i="2"/>
  <c r="H30" i="2"/>
  <c r="G30" i="2"/>
  <c r="Q30" i="2"/>
  <c r="F30" i="2"/>
  <c r="R30" i="2"/>
  <c r="S30" i="2"/>
  <c r="E30" i="2"/>
  <c r="T30" i="2"/>
  <c r="D30" i="2"/>
  <c r="C30" i="2"/>
  <c r="U30" i="2"/>
  <c r="V30" i="2"/>
  <c r="B30" i="2"/>
  <c r="AD31" i="2"/>
  <c r="AK31" i="2"/>
  <c r="AA31" i="2"/>
  <c r="AH31" i="2"/>
  <c r="A33" i="2"/>
  <c r="AC32" i="2"/>
  <c r="AI32" i="2"/>
  <c r="AF32" i="2"/>
  <c r="AG32" i="2"/>
  <c r="AJ32" i="2"/>
  <c r="Y32" i="2"/>
  <c r="Z32" i="2"/>
  <c r="AB32" i="2"/>
  <c r="AE30" i="2"/>
  <c r="AE31" i="2" l="1"/>
  <c r="L31" i="2"/>
  <c r="AL31" i="2"/>
  <c r="M31" i="2"/>
  <c r="K31" i="2"/>
  <c r="J31" i="2"/>
  <c r="N31" i="2"/>
  <c r="O31" i="2"/>
  <c r="I31" i="2"/>
  <c r="P31" i="2"/>
  <c r="H31" i="2"/>
  <c r="Q31" i="2"/>
  <c r="G31" i="2"/>
  <c r="F31" i="2"/>
  <c r="R31" i="2"/>
  <c r="S31" i="2"/>
  <c r="E31" i="2"/>
  <c r="T31" i="2"/>
  <c r="D31" i="2"/>
  <c r="U31" i="2"/>
  <c r="C31" i="2"/>
  <c r="V31" i="2"/>
  <c r="B31" i="2"/>
  <c r="AH32" i="2"/>
  <c r="AK32" i="2"/>
  <c r="A34" i="2"/>
  <c r="AB33" i="2"/>
  <c r="AG33" i="2"/>
  <c r="AC33" i="2"/>
  <c r="AF33" i="2"/>
  <c r="AJ33" i="2"/>
  <c r="AI33" i="2"/>
  <c r="Z33" i="2"/>
  <c r="Y33" i="2"/>
  <c r="AD32" i="2"/>
  <c r="AA32" i="2"/>
  <c r="AH33" i="2" l="1"/>
  <c r="L32" i="2"/>
  <c r="AL32" i="2"/>
  <c r="K32" i="2"/>
  <c r="M32" i="2"/>
  <c r="J32" i="2"/>
  <c r="N32" i="2"/>
  <c r="O32" i="2"/>
  <c r="I32" i="2"/>
  <c r="H32" i="2"/>
  <c r="P32" i="2"/>
  <c r="G32" i="2"/>
  <c r="Q32" i="2"/>
  <c r="R32" i="2"/>
  <c r="F32" i="2"/>
  <c r="E32" i="2"/>
  <c r="S32" i="2"/>
  <c r="D32" i="2"/>
  <c r="T32" i="2"/>
  <c r="U32" i="2"/>
  <c r="C32" i="2"/>
  <c r="B32" i="2"/>
  <c r="V32" i="2"/>
  <c r="AK33" i="2"/>
  <c r="AA33" i="2"/>
  <c r="A35" i="2"/>
  <c r="Y34" i="2"/>
  <c r="Z34" i="2"/>
  <c r="AB34" i="2"/>
  <c r="AC34" i="2"/>
  <c r="AF34" i="2"/>
  <c r="AI34" i="2"/>
  <c r="AG34" i="2"/>
  <c r="AJ34" i="2"/>
  <c r="AE32" i="2"/>
  <c r="AD33" i="2"/>
  <c r="L33" i="2" l="1"/>
  <c r="AL33" i="2"/>
  <c r="M33" i="2"/>
  <c r="K33" i="2"/>
  <c r="J33" i="2"/>
  <c r="N33" i="2"/>
  <c r="O33" i="2"/>
  <c r="I33" i="2"/>
  <c r="H33" i="2"/>
  <c r="P33" i="2"/>
  <c r="Q33" i="2"/>
  <c r="G33" i="2"/>
  <c r="F33" i="2"/>
  <c r="R33" i="2"/>
  <c r="S33" i="2"/>
  <c r="E33" i="2"/>
  <c r="T33" i="2"/>
  <c r="D33" i="2"/>
  <c r="C33" i="2"/>
  <c r="U33" i="2"/>
  <c r="B33" i="2"/>
  <c r="V33" i="2"/>
  <c r="AH34" i="2"/>
  <c r="AK34" i="2"/>
  <c r="AA34" i="2"/>
  <c r="AE33" i="2"/>
  <c r="AD34" i="2"/>
  <c r="A36" i="2"/>
  <c r="AI35" i="2"/>
  <c r="AJ35" i="2"/>
  <c r="Z35" i="2"/>
  <c r="AB35" i="2"/>
  <c r="Y35" i="2"/>
  <c r="AC35" i="2"/>
  <c r="AF35" i="2"/>
  <c r="AG35" i="2"/>
  <c r="L34" i="2" l="1"/>
  <c r="AL34" i="2"/>
  <c r="M34" i="2"/>
  <c r="K34" i="2"/>
  <c r="J34" i="2"/>
  <c r="N34" i="2"/>
  <c r="I34" i="2"/>
  <c r="O34" i="2"/>
  <c r="H34" i="2"/>
  <c r="P34" i="2"/>
  <c r="G34" i="2"/>
  <c r="Q34" i="2"/>
  <c r="F34" i="2"/>
  <c r="R34" i="2"/>
  <c r="S34" i="2"/>
  <c r="E34" i="2"/>
  <c r="D34" i="2"/>
  <c r="T34" i="2"/>
  <c r="U34" i="2"/>
  <c r="C34" i="2"/>
  <c r="V34" i="2"/>
  <c r="B34" i="2"/>
  <c r="AD35" i="2"/>
  <c r="AH35" i="2"/>
  <c r="AK35" i="2"/>
  <c r="A37" i="2"/>
  <c r="Y36" i="2"/>
  <c r="AC36" i="2"/>
  <c r="Z36" i="2"/>
  <c r="AG36" i="2"/>
  <c r="AB36" i="2"/>
  <c r="AI36" i="2"/>
  <c r="AF36" i="2"/>
  <c r="AJ36" i="2"/>
  <c r="AA35" i="2"/>
  <c r="AE34" i="2"/>
  <c r="L35" i="2" l="1"/>
  <c r="AL35" i="2"/>
  <c r="M35" i="2"/>
  <c r="K35" i="2"/>
  <c r="J35" i="2"/>
  <c r="N35" i="2"/>
  <c r="O35" i="2"/>
  <c r="I35" i="2"/>
  <c r="P35" i="2"/>
  <c r="H35" i="2"/>
  <c r="Q35" i="2"/>
  <c r="G35" i="2"/>
  <c r="F35" i="2"/>
  <c r="R35" i="2"/>
  <c r="E35" i="2"/>
  <c r="S35" i="2"/>
  <c r="T35" i="2"/>
  <c r="D35" i="2"/>
  <c r="U35" i="2"/>
  <c r="C35" i="2"/>
  <c r="V35" i="2"/>
  <c r="B35" i="2"/>
  <c r="AD36" i="2"/>
  <c r="AH36" i="2"/>
  <c r="AK36" i="2"/>
  <c r="AE35" i="2"/>
  <c r="AA36" i="2"/>
  <c r="A38" i="2"/>
  <c r="AF37" i="2"/>
  <c r="AG37" i="2"/>
  <c r="AI37" i="2"/>
  <c r="Y37" i="2"/>
  <c r="AJ37" i="2"/>
  <c r="Z37" i="2"/>
  <c r="AB37" i="2"/>
  <c r="AC37" i="2"/>
  <c r="L36" i="2" l="1"/>
  <c r="AL36" i="2"/>
  <c r="K36" i="2"/>
  <c r="M36" i="2"/>
  <c r="J36" i="2"/>
  <c r="N36" i="2"/>
  <c r="I36" i="2"/>
  <c r="O36" i="2"/>
  <c r="P36" i="2"/>
  <c r="H36" i="2"/>
  <c r="G36" i="2"/>
  <c r="Q36" i="2"/>
  <c r="R36" i="2"/>
  <c r="F36" i="2"/>
  <c r="S36" i="2"/>
  <c r="E36" i="2"/>
  <c r="D36" i="2"/>
  <c r="T36" i="2"/>
  <c r="U36" i="2"/>
  <c r="C36" i="2"/>
  <c r="V36" i="2"/>
  <c r="B36" i="2"/>
  <c r="AK37" i="2"/>
  <c r="AE36" i="2"/>
  <c r="AH37" i="2"/>
  <c r="A39" i="2"/>
  <c r="AI38" i="2"/>
  <c r="AB38" i="2"/>
  <c r="AC38" i="2"/>
  <c r="AG38" i="2"/>
  <c r="AF38" i="2"/>
  <c r="AJ38" i="2"/>
  <c r="Y38" i="2"/>
  <c r="Z38" i="2"/>
  <c r="AD37" i="2"/>
  <c r="AA37" i="2"/>
  <c r="L37" i="2" l="1"/>
  <c r="AL37" i="2"/>
  <c r="K37" i="2"/>
  <c r="M37" i="2"/>
  <c r="J37" i="2"/>
  <c r="N37" i="2"/>
  <c r="O37" i="2"/>
  <c r="I37" i="2"/>
  <c r="H37" i="2"/>
  <c r="P37" i="2"/>
  <c r="G37" i="2"/>
  <c r="Q37" i="2"/>
  <c r="R37" i="2"/>
  <c r="F37" i="2"/>
  <c r="S37" i="2"/>
  <c r="E37" i="2"/>
  <c r="D37" i="2"/>
  <c r="T37" i="2"/>
  <c r="C37" i="2"/>
  <c r="U37" i="2"/>
  <c r="V37" i="2"/>
  <c r="B37" i="2"/>
  <c r="AH38" i="2"/>
  <c r="AA38" i="2"/>
  <c r="AD38" i="2"/>
  <c r="AE37" i="2"/>
  <c r="AK38" i="2"/>
  <c r="A40" i="2"/>
  <c r="Z39" i="2"/>
  <c r="AB39" i="2"/>
  <c r="AC39" i="2"/>
  <c r="AF39" i="2"/>
  <c r="AI39" i="2"/>
  <c r="AJ39" i="2"/>
  <c r="Y39" i="2"/>
  <c r="AG39" i="2"/>
  <c r="L38" i="2" l="1"/>
  <c r="AL38" i="2"/>
  <c r="M38" i="2"/>
  <c r="K38" i="2"/>
  <c r="J38" i="2"/>
  <c r="N38" i="2"/>
  <c r="O38" i="2"/>
  <c r="I38" i="2"/>
  <c r="P38" i="2"/>
  <c r="H38" i="2"/>
  <c r="Q38" i="2"/>
  <c r="G38" i="2"/>
  <c r="F38" i="2"/>
  <c r="R38" i="2"/>
  <c r="E38" i="2"/>
  <c r="S38" i="2"/>
  <c r="D38" i="2"/>
  <c r="T38" i="2"/>
  <c r="C38" i="2"/>
  <c r="U38" i="2"/>
  <c r="B38" i="2"/>
  <c r="V38" i="2"/>
  <c r="AK39" i="2"/>
  <c r="AD39" i="2"/>
  <c r="A41" i="2"/>
  <c r="AF40" i="2"/>
  <c r="AI40" i="2"/>
  <c r="AJ40" i="2"/>
  <c r="Z40" i="2"/>
  <c r="Y40" i="2"/>
  <c r="AB40" i="2"/>
  <c r="AC40" i="2"/>
  <c r="AG40" i="2"/>
  <c r="AA39" i="2"/>
  <c r="AH39" i="2"/>
  <c r="AE38" i="2"/>
  <c r="AL39" i="2" l="1"/>
  <c r="L39" i="2"/>
  <c r="M39" i="2"/>
  <c r="K39" i="2"/>
  <c r="J39" i="2"/>
  <c r="N39" i="2"/>
  <c r="O39" i="2"/>
  <c r="I39" i="2"/>
  <c r="P39" i="2"/>
  <c r="H39" i="2"/>
  <c r="G39" i="2"/>
  <c r="Q39" i="2"/>
  <c r="F39" i="2"/>
  <c r="R39" i="2"/>
  <c r="S39" i="2"/>
  <c r="E39" i="2"/>
  <c r="D39" i="2"/>
  <c r="T39" i="2"/>
  <c r="U39" i="2"/>
  <c r="C39" i="2"/>
  <c r="B39" i="2"/>
  <c r="V39" i="2"/>
  <c r="AK40" i="2"/>
  <c r="AD40" i="2"/>
  <c r="AE39" i="2"/>
  <c r="AH40" i="2"/>
  <c r="A42" i="2"/>
  <c r="Z41" i="2"/>
  <c r="AB41" i="2"/>
  <c r="AF41" i="2"/>
  <c r="Y41" i="2"/>
  <c r="AC41" i="2"/>
  <c r="AG41" i="2"/>
  <c r="AI41" i="2"/>
  <c r="AJ41" i="2"/>
  <c r="AA40" i="2"/>
  <c r="L40" i="2" l="1"/>
  <c r="AL40" i="2"/>
  <c r="K40" i="2"/>
  <c r="M40" i="2"/>
  <c r="N40" i="2"/>
  <c r="J40" i="2"/>
  <c r="I40" i="2"/>
  <c r="O40" i="2"/>
  <c r="H40" i="2"/>
  <c r="P40" i="2"/>
  <c r="Q40" i="2"/>
  <c r="G40" i="2"/>
  <c r="F40" i="2"/>
  <c r="R40" i="2"/>
  <c r="S40" i="2"/>
  <c r="E40" i="2"/>
  <c r="D40" i="2"/>
  <c r="T40" i="2"/>
  <c r="U40" i="2"/>
  <c r="C40" i="2"/>
  <c r="V40" i="2"/>
  <c r="B40" i="2"/>
  <c r="AH41" i="2"/>
  <c r="AD41" i="2"/>
  <c r="AA41" i="2"/>
  <c r="A43" i="2"/>
  <c r="AG42" i="2"/>
  <c r="AJ42" i="2"/>
  <c r="Z42" i="2"/>
  <c r="AB42" i="2"/>
  <c r="AC42" i="2"/>
  <c r="Y42" i="2"/>
  <c r="AF42" i="2"/>
  <c r="AI42" i="2"/>
  <c r="AK41" i="2"/>
  <c r="AE40" i="2"/>
  <c r="AE41" i="2" l="1"/>
  <c r="AL41" i="2"/>
  <c r="L41" i="2"/>
  <c r="K41" i="2"/>
  <c r="M41" i="2"/>
  <c r="J41" i="2"/>
  <c r="N41" i="2"/>
  <c r="O41" i="2"/>
  <c r="I41" i="2"/>
  <c r="P41" i="2"/>
  <c r="H41" i="2"/>
  <c r="Q41" i="2"/>
  <c r="G41" i="2"/>
  <c r="R41" i="2"/>
  <c r="F41" i="2"/>
  <c r="E41" i="2"/>
  <c r="S41" i="2"/>
  <c r="T41" i="2"/>
  <c r="D41" i="2"/>
  <c r="C41" i="2"/>
  <c r="U41" i="2"/>
  <c r="V41" i="2"/>
  <c r="B41" i="2"/>
  <c r="AA42" i="2"/>
  <c r="AD42" i="2"/>
  <c r="A44" i="2"/>
  <c r="Z43" i="2"/>
  <c r="Y43" i="2"/>
  <c r="AF43" i="2"/>
  <c r="AB43" i="2"/>
  <c r="AC43" i="2"/>
  <c r="AI43" i="2"/>
  <c r="AG43" i="2"/>
  <c r="AJ43" i="2"/>
  <c r="AK42" i="2"/>
  <c r="AH42" i="2"/>
  <c r="AL42" i="2" l="1"/>
  <c r="L42" i="2"/>
  <c r="K42" i="2"/>
  <c r="M42" i="2"/>
  <c r="J42" i="2"/>
  <c r="N42" i="2"/>
  <c r="I42" i="2"/>
  <c r="O42" i="2"/>
  <c r="H42" i="2"/>
  <c r="P42" i="2"/>
  <c r="Q42" i="2"/>
  <c r="G42" i="2"/>
  <c r="F42" i="2"/>
  <c r="R42" i="2"/>
  <c r="E42" i="2"/>
  <c r="S42" i="2"/>
  <c r="D42" i="2"/>
  <c r="T42" i="2"/>
  <c r="C42" i="2"/>
  <c r="U42" i="2"/>
  <c r="B42" i="2"/>
  <c r="V42" i="2"/>
  <c r="AA43" i="2"/>
  <c r="AE42" i="2"/>
  <c r="AD43" i="2"/>
  <c r="A45" i="2"/>
  <c r="AC44" i="2"/>
  <c r="AG44" i="2"/>
  <c r="AI44" i="2"/>
  <c r="AJ44" i="2"/>
  <c r="Y44" i="2"/>
  <c r="Z44" i="2"/>
  <c r="AB44" i="2"/>
  <c r="AF44" i="2"/>
  <c r="AH43" i="2"/>
  <c r="AK43" i="2"/>
  <c r="AL43" i="2" l="1"/>
  <c r="L43" i="2"/>
  <c r="M43" i="2"/>
  <c r="K43" i="2"/>
  <c r="N43" i="2"/>
  <c r="J43" i="2"/>
  <c r="O43" i="2"/>
  <c r="I43" i="2"/>
  <c r="H43" i="2"/>
  <c r="P43" i="2"/>
  <c r="Q43" i="2"/>
  <c r="G43" i="2"/>
  <c r="F43" i="2"/>
  <c r="R43" i="2"/>
  <c r="E43" i="2"/>
  <c r="S43" i="2"/>
  <c r="D43" i="2"/>
  <c r="T43" i="2"/>
  <c r="U43" i="2"/>
  <c r="C43" i="2"/>
  <c r="B43" i="2"/>
  <c r="V43" i="2"/>
  <c r="AK44" i="2"/>
  <c r="A46" i="2"/>
  <c r="AG45" i="2"/>
  <c r="AB45" i="2"/>
  <c r="AJ45" i="2"/>
  <c r="AC45" i="2"/>
  <c r="AF45" i="2"/>
  <c r="AI45" i="2"/>
  <c r="Z45" i="2"/>
  <c r="Y45" i="2"/>
  <c r="AD44" i="2"/>
  <c r="AH44" i="2"/>
  <c r="AE43" i="2"/>
  <c r="AA44" i="2"/>
  <c r="AH45" i="2" l="1"/>
  <c r="L44" i="2"/>
  <c r="AL44" i="2"/>
  <c r="K44" i="2"/>
  <c r="M44" i="2"/>
  <c r="J44" i="2"/>
  <c r="N44" i="2"/>
  <c r="I44" i="2"/>
  <c r="O44" i="2"/>
  <c r="H44" i="2"/>
  <c r="P44" i="2"/>
  <c r="Q44" i="2"/>
  <c r="G44" i="2"/>
  <c r="F44" i="2"/>
  <c r="R44" i="2"/>
  <c r="E44" i="2"/>
  <c r="S44" i="2"/>
  <c r="D44" i="2"/>
  <c r="T44" i="2"/>
  <c r="U44" i="2"/>
  <c r="C44" i="2"/>
  <c r="B44" i="2"/>
  <c r="V44" i="2"/>
  <c r="AE44" i="2"/>
  <c r="AK45" i="2"/>
  <c r="AA45" i="2"/>
  <c r="AD45" i="2"/>
  <c r="A47" i="2"/>
  <c r="Y46" i="2"/>
  <c r="AB46" i="2"/>
  <c r="AC46" i="2"/>
  <c r="AG46" i="2"/>
  <c r="AJ46" i="2"/>
  <c r="AF46" i="2"/>
  <c r="Z46" i="2"/>
  <c r="AI46" i="2"/>
  <c r="AH46" i="2" l="1"/>
  <c r="AL45" i="2"/>
  <c r="L45" i="2"/>
  <c r="K45" i="2"/>
  <c r="M45" i="2"/>
  <c r="J45" i="2"/>
  <c r="N45" i="2"/>
  <c r="I45" i="2"/>
  <c r="O45" i="2"/>
  <c r="H45" i="2"/>
  <c r="P45" i="2"/>
  <c r="Q45" i="2"/>
  <c r="G45" i="2"/>
  <c r="R45" i="2"/>
  <c r="F45" i="2"/>
  <c r="E45" i="2"/>
  <c r="S45" i="2"/>
  <c r="T45" i="2"/>
  <c r="D45" i="2"/>
  <c r="U45" i="2"/>
  <c r="C45" i="2"/>
  <c r="V45" i="2"/>
  <c r="B45" i="2"/>
  <c r="AK46" i="2"/>
  <c r="AE45" i="2"/>
  <c r="AD46" i="2"/>
  <c r="AA46" i="2"/>
  <c r="A48" i="2"/>
  <c r="AC47" i="2"/>
  <c r="AG47" i="2"/>
  <c r="AI47" i="2"/>
  <c r="AJ47" i="2"/>
  <c r="Y47" i="2"/>
  <c r="Z47" i="2"/>
  <c r="AB47" i="2"/>
  <c r="AF47" i="2"/>
  <c r="AD47" i="2" l="1"/>
  <c r="AH47" i="2"/>
  <c r="AL46" i="2"/>
  <c r="L46" i="2"/>
  <c r="K46" i="2"/>
  <c r="M46" i="2"/>
  <c r="J46" i="2"/>
  <c r="N46" i="2"/>
  <c r="I46" i="2"/>
  <c r="O46" i="2"/>
  <c r="H46" i="2"/>
  <c r="P46" i="2"/>
  <c r="G46" i="2"/>
  <c r="Q46" i="2"/>
  <c r="R46" i="2"/>
  <c r="F46" i="2"/>
  <c r="E46" i="2"/>
  <c r="S46" i="2"/>
  <c r="T46" i="2"/>
  <c r="D46" i="2"/>
  <c r="C46" i="2"/>
  <c r="U46" i="2"/>
  <c r="B46" i="2"/>
  <c r="V46" i="2"/>
  <c r="AA47" i="2"/>
  <c r="AK47" i="2"/>
  <c r="A49" i="2"/>
  <c r="Y48" i="2"/>
  <c r="Z48" i="2"/>
  <c r="AC48" i="2"/>
  <c r="AB48" i="2"/>
  <c r="AG48" i="2"/>
  <c r="AI48" i="2"/>
  <c r="AF48" i="2"/>
  <c r="AJ48" i="2"/>
  <c r="AE46" i="2"/>
  <c r="AE47" i="2" l="1"/>
  <c r="L47" i="2"/>
  <c r="AL47" i="2"/>
  <c r="M47" i="2"/>
  <c r="K47" i="2"/>
  <c r="J47" i="2"/>
  <c r="N47" i="2"/>
  <c r="I47" i="2"/>
  <c r="O47" i="2"/>
  <c r="H47" i="2"/>
  <c r="P47" i="2"/>
  <c r="Q47" i="2"/>
  <c r="G47" i="2"/>
  <c r="R47" i="2"/>
  <c r="F47" i="2"/>
  <c r="S47" i="2"/>
  <c r="E47" i="2"/>
  <c r="T47" i="2"/>
  <c r="D47" i="2"/>
  <c r="C47" i="2"/>
  <c r="U47" i="2"/>
  <c r="V47" i="2"/>
  <c r="B47" i="2"/>
  <c r="AK48" i="2"/>
  <c r="AA48" i="2"/>
  <c r="AD48" i="2"/>
  <c r="A50" i="2"/>
  <c r="AF49" i="2"/>
  <c r="AI49" i="2"/>
  <c r="AJ49" i="2"/>
  <c r="AG49" i="2"/>
  <c r="Y49" i="2"/>
  <c r="Z49" i="2"/>
  <c r="AB49" i="2"/>
  <c r="AC49" i="2"/>
  <c r="AH48" i="2"/>
  <c r="AE48" i="2" l="1"/>
  <c r="L48" i="2"/>
  <c r="AL48" i="2"/>
  <c r="K48" i="2"/>
  <c r="M48" i="2"/>
  <c r="N48" i="2"/>
  <c r="J48" i="2"/>
  <c r="I48" i="2"/>
  <c r="O48" i="2"/>
  <c r="P48" i="2"/>
  <c r="H48" i="2"/>
  <c r="G48" i="2"/>
  <c r="Q48" i="2"/>
  <c r="F48" i="2"/>
  <c r="R48" i="2"/>
  <c r="S48" i="2"/>
  <c r="E48" i="2"/>
  <c r="T48" i="2"/>
  <c r="D48" i="2"/>
  <c r="C48" i="2"/>
  <c r="U48" i="2"/>
  <c r="V48" i="2"/>
  <c r="B48" i="2"/>
  <c r="AA49" i="2"/>
  <c r="AH49" i="2"/>
  <c r="AD49" i="2"/>
  <c r="AK49" i="2"/>
  <c r="A51" i="2"/>
  <c r="Y50" i="2"/>
  <c r="AB50" i="2"/>
  <c r="AC50" i="2"/>
  <c r="AG50" i="2"/>
  <c r="AJ50" i="2"/>
  <c r="AF50" i="2"/>
  <c r="AI50" i="2"/>
  <c r="Z50" i="2"/>
  <c r="AL49" i="2" l="1"/>
  <c r="L49" i="2"/>
  <c r="K49" i="2"/>
  <c r="M49" i="2"/>
  <c r="J49" i="2"/>
  <c r="N49" i="2"/>
  <c r="I49" i="2"/>
  <c r="O49" i="2"/>
  <c r="H49" i="2"/>
  <c r="P49" i="2"/>
  <c r="G49" i="2"/>
  <c r="Q49" i="2"/>
  <c r="R49" i="2"/>
  <c r="F49" i="2"/>
  <c r="S49" i="2"/>
  <c r="E49" i="2"/>
  <c r="T49" i="2"/>
  <c r="D49" i="2"/>
  <c r="C49" i="2"/>
  <c r="U49" i="2"/>
  <c r="B49" i="2"/>
  <c r="V49" i="2"/>
  <c r="AK50" i="2"/>
  <c r="AA50" i="2"/>
  <c r="AH50" i="2"/>
  <c r="AD50" i="2"/>
  <c r="A52" i="2"/>
  <c r="AB51" i="2"/>
  <c r="AF51" i="2"/>
  <c r="AG51" i="2"/>
  <c r="AI51" i="2"/>
  <c r="AC51" i="2"/>
  <c r="AJ51" i="2"/>
  <c r="Z51" i="2"/>
  <c r="Y51" i="2"/>
  <c r="AE49" i="2"/>
  <c r="L50" i="2" l="1"/>
  <c r="AL50" i="2"/>
  <c r="M50" i="2"/>
  <c r="K50" i="2"/>
  <c r="J50" i="2"/>
  <c r="N50" i="2"/>
  <c r="O50" i="2"/>
  <c r="I50" i="2"/>
  <c r="H50" i="2"/>
  <c r="P50" i="2"/>
  <c r="Q50" i="2"/>
  <c r="G50" i="2"/>
  <c r="R50" i="2"/>
  <c r="F50" i="2"/>
  <c r="E50" i="2"/>
  <c r="S50" i="2"/>
  <c r="T50" i="2"/>
  <c r="D50" i="2"/>
  <c r="U50" i="2"/>
  <c r="C50" i="2"/>
  <c r="B50" i="2"/>
  <c r="V50" i="2"/>
  <c r="AE50" i="2"/>
  <c r="AA51" i="2"/>
  <c r="AK51" i="2"/>
  <c r="AH51" i="2"/>
  <c r="AD51" i="2"/>
  <c r="A53" i="2"/>
  <c r="AI52" i="2"/>
  <c r="AG52" i="2"/>
  <c r="AJ52" i="2"/>
  <c r="Z52" i="2"/>
  <c r="AB52" i="2"/>
  <c r="AC52" i="2"/>
  <c r="Y52" i="2"/>
  <c r="AF52" i="2"/>
  <c r="L51" i="2" l="1"/>
  <c r="AL51" i="2"/>
  <c r="K51" i="2"/>
  <c r="M51" i="2"/>
  <c r="J51" i="2"/>
  <c r="N51" i="2"/>
  <c r="O51" i="2"/>
  <c r="I51" i="2"/>
  <c r="P51" i="2"/>
  <c r="H51" i="2"/>
  <c r="Q51" i="2"/>
  <c r="G51" i="2"/>
  <c r="R51" i="2"/>
  <c r="F51" i="2"/>
  <c r="S51" i="2"/>
  <c r="E51" i="2"/>
  <c r="T51" i="2"/>
  <c r="D51" i="2"/>
  <c r="C51" i="2"/>
  <c r="U51" i="2"/>
  <c r="B51" i="2"/>
  <c r="V51" i="2"/>
  <c r="AE51" i="2"/>
  <c r="AK52" i="2"/>
  <c r="A54" i="2"/>
  <c r="Z53" i="2"/>
  <c r="AB53" i="2"/>
  <c r="AC53" i="2"/>
  <c r="AF53" i="2"/>
  <c r="Y53" i="2"/>
  <c r="AG53" i="2"/>
  <c r="AI53" i="2"/>
  <c r="AJ53" i="2"/>
  <c r="AA52" i="2"/>
  <c r="AH52" i="2"/>
  <c r="AD52" i="2"/>
  <c r="AA53" i="2" l="1"/>
  <c r="L52" i="2"/>
  <c r="AL52" i="2"/>
  <c r="K52" i="2"/>
  <c r="M52" i="2"/>
  <c r="N52" i="2"/>
  <c r="J52" i="2"/>
  <c r="I52" i="2"/>
  <c r="O52" i="2"/>
  <c r="H52" i="2"/>
  <c r="P52" i="2"/>
  <c r="G52" i="2"/>
  <c r="Q52" i="2"/>
  <c r="R52" i="2"/>
  <c r="F52" i="2"/>
  <c r="E52" i="2"/>
  <c r="S52" i="2"/>
  <c r="T52" i="2"/>
  <c r="D52" i="2"/>
  <c r="C52" i="2"/>
  <c r="U52" i="2"/>
  <c r="B52" i="2"/>
  <c r="V52" i="2"/>
  <c r="AK53" i="2"/>
  <c r="AH53" i="2"/>
  <c r="AD53" i="2"/>
  <c r="AE52" i="2"/>
  <c r="A55" i="2"/>
  <c r="AJ54" i="2"/>
  <c r="AB54" i="2"/>
  <c r="AC54" i="2"/>
  <c r="AF54" i="2"/>
  <c r="Z54" i="2"/>
  <c r="AG54" i="2"/>
  <c r="AI54" i="2"/>
  <c r="Y54" i="2"/>
  <c r="AK54" i="2" l="1"/>
  <c r="L53" i="2"/>
  <c r="AL53" i="2"/>
  <c r="K53" i="2"/>
  <c r="M53" i="2"/>
  <c r="N53" i="2"/>
  <c r="J53" i="2"/>
  <c r="I53" i="2"/>
  <c r="O53" i="2"/>
  <c r="P53" i="2"/>
  <c r="H53" i="2"/>
  <c r="Q53" i="2"/>
  <c r="G53" i="2"/>
  <c r="R53" i="2"/>
  <c r="F53" i="2"/>
  <c r="E53" i="2"/>
  <c r="S53" i="2"/>
  <c r="T53" i="2"/>
  <c r="D53" i="2"/>
  <c r="C53" i="2"/>
  <c r="U53" i="2"/>
  <c r="B53" i="2"/>
  <c r="V53" i="2"/>
  <c r="AA54" i="2"/>
  <c r="AD54" i="2"/>
  <c r="A56" i="2"/>
  <c r="Y55" i="2"/>
  <c r="Z55" i="2"/>
  <c r="AB55" i="2"/>
  <c r="AG55" i="2"/>
  <c r="AC55" i="2"/>
  <c r="AF55" i="2"/>
  <c r="AI55" i="2"/>
  <c r="AJ55" i="2"/>
  <c r="AH54" i="2"/>
  <c r="AE53" i="2"/>
  <c r="L54" i="2" l="1"/>
  <c r="AL54" i="2"/>
  <c r="K54" i="2"/>
  <c r="M54" i="2"/>
  <c r="N54" i="2"/>
  <c r="J54" i="2"/>
  <c r="I54" i="2"/>
  <c r="O54" i="2"/>
  <c r="H54" i="2"/>
  <c r="P54" i="2"/>
  <c r="Q54" i="2"/>
  <c r="G54" i="2"/>
  <c r="F54" i="2"/>
  <c r="R54" i="2"/>
  <c r="S54" i="2"/>
  <c r="E54" i="2"/>
  <c r="T54" i="2"/>
  <c r="D54" i="2"/>
  <c r="U54" i="2"/>
  <c r="C54" i="2"/>
  <c r="V54" i="2"/>
  <c r="B54" i="2"/>
  <c r="AE54" i="2"/>
  <c r="AH55" i="2"/>
  <c r="AK55" i="2"/>
  <c r="AD55" i="2"/>
  <c r="AA55" i="2"/>
  <c r="A57" i="2"/>
  <c r="AG56" i="2"/>
  <c r="AJ56" i="2"/>
  <c r="Z56" i="2"/>
  <c r="AB56" i="2"/>
  <c r="AC56" i="2"/>
  <c r="Y56" i="2"/>
  <c r="AF56" i="2"/>
  <c r="AI56" i="2"/>
  <c r="AK56" i="2" l="1"/>
  <c r="AA56" i="2"/>
  <c r="AH56" i="2"/>
  <c r="AL55" i="2"/>
  <c r="L55" i="2"/>
  <c r="M55" i="2"/>
  <c r="K55" i="2"/>
  <c r="N55" i="2"/>
  <c r="J55" i="2"/>
  <c r="I55" i="2"/>
  <c r="O55" i="2"/>
  <c r="H55" i="2"/>
  <c r="P55" i="2"/>
  <c r="Q55" i="2"/>
  <c r="G55" i="2"/>
  <c r="F55" i="2"/>
  <c r="R55" i="2"/>
  <c r="E55" i="2"/>
  <c r="S55" i="2"/>
  <c r="D55" i="2"/>
  <c r="T55" i="2"/>
  <c r="C55" i="2"/>
  <c r="U55" i="2"/>
  <c r="V55" i="2"/>
  <c r="B55" i="2"/>
  <c r="AD56" i="2"/>
  <c r="AE56" i="2" s="1"/>
  <c r="A58" i="2"/>
  <c r="A2" i="3" s="1" a="1"/>
  <c r="A2" i="3" s="1"/>
  <c r="Z57" i="2"/>
  <c r="AJ57" i="2"/>
  <c r="AF57" i="2"/>
  <c r="AG57" i="2"/>
  <c r="AI57" i="2"/>
  <c r="Y57" i="2"/>
  <c r="AB57" i="2"/>
  <c r="AC57" i="2"/>
  <c r="AE55" i="2"/>
  <c r="AN8" i="2" l="1" a="1"/>
  <c r="AN8" i="2" s="1"/>
  <c r="AQ8" i="2" a="1"/>
  <c r="AQ8" i="2" s="1"/>
  <c r="L32" i="1" a="1"/>
  <c r="L32" i="1" s="1"/>
  <c r="AK57" i="2"/>
  <c r="U56" i="2"/>
  <c r="E56" i="2"/>
  <c r="S56" i="2"/>
  <c r="F56" i="2"/>
  <c r="C56" i="2"/>
  <c r="D56" i="2"/>
  <c r="R56" i="2"/>
  <c r="G56" i="2"/>
  <c r="B56" i="2"/>
  <c r="T56" i="2"/>
  <c r="AA57" i="2"/>
  <c r="Q56" i="2"/>
  <c r="P56" i="2"/>
  <c r="L56" i="2"/>
  <c r="H56" i="2"/>
  <c r="I56" i="2"/>
  <c r="O56" i="2"/>
  <c r="J56" i="2"/>
  <c r="N56" i="2"/>
  <c r="M56" i="2"/>
  <c r="K56" i="2"/>
  <c r="V56" i="2"/>
  <c r="AL56" i="2"/>
  <c r="AH57" i="2"/>
  <c r="AC58" i="2"/>
  <c r="AF58" i="2"/>
  <c r="AG58" i="2"/>
  <c r="AJ58" i="2"/>
  <c r="Y58" i="2"/>
  <c r="AB58" i="2"/>
  <c r="AI58" i="2"/>
  <c r="Z58" i="2"/>
  <c r="AD57" i="2"/>
  <c r="AD58" i="2" l="1"/>
  <c r="AK58" i="2"/>
  <c r="S57" i="2"/>
  <c r="E57" i="2"/>
  <c r="R57" i="2"/>
  <c r="H57" i="2"/>
  <c r="N57" i="2"/>
  <c r="K57" i="2"/>
  <c r="B57" i="2"/>
  <c r="AL57" i="2"/>
  <c r="P57" i="2"/>
  <c r="L57" i="2"/>
  <c r="J57" i="2"/>
  <c r="Q57" i="2"/>
  <c r="G57" i="2"/>
  <c r="O57" i="2"/>
  <c r="I57" i="2"/>
  <c r="D57" i="2"/>
  <c r="F57" i="2"/>
  <c r="M57" i="2"/>
  <c r="V57" i="2"/>
  <c r="U57" i="2"/>
  <c r="C57" i="2"/>
  <c r="T57" i="2"/>
  <c r="AH58" i="2"/>
  <c r="AA58" i="2"/>
  <c r="AE57" i="2"/>
  <c r="AL58" i="2" l="1"/>
  <c r="B2" i="3" s="1" a="1"/>
  <c r="L58" i="2"/>
  <c r="AO8" i="2" s="1" a="1"/>
  <c r="AO8" i="2" s="1"/>
  <c r="K58" i="2"/>
  <c r="M58" i="2"/>
  <c r="N58" i="2"/>
  <c r="J58" i="2"/>
  <c r="O58" i="2"/>
  <c r="I58" i="2"/>
  <c r="H58" i="2"/>
  <c r="P58" i="2"/>
  <c r="Q58" i="2"/>
  <c r="G58" i="2"/>
  <c r="R58" i="2"/>
  <c r="F58" i="2"/>
  <c r="E58" i="2"/>
  <c r="S58" i="2"/>
  <c r="D58" i="2"/>
  <c r="T58" i="2"/>
  <c r="C58" i="2"/>
  <c r="U58" i="2"/>
  <c r="B58" i="2"/>
  <c r="V58" i="2"/>
  <c r="AE58" i="2"/>
  <c r="B2" i="3" l="1"/>
  <c r="AU8" i="2" a="1"/>
  <c r="AU8" i="2" s="1"/>
  <c r="AX9" i="2" s="1" a="1"/>
  <c r="AX9" i="2" s="1"/>
  <c r="AX8" i="2" s="1"/>
  <c r="A63" i="2" s="1"/>
  <c r="AV8" i="2" a="1"/>
  <c r="AV8" i="2" s="1"/>
  <c r="AY9" i="2" s="1" a="1"/>
  <c r="AY9" i="2" s="1"/>
  <c r="L33" i="1" a="1"/>
  <c r="L33" i="1" s="1"/>
  <c r="AC63" i="2" l="1"/>
  <c r="AI63" i="2"/>
  <c r="AF63" i="2"/>
  <c r="AG63" i="2"/>
  <c r="AJ63" i="2"/>
  <c r="AB63" i="2"/>
  <c r="Y63" i="2"/>
  <c r="Z63" i="2"/>
  <c r="AA63" i="2" l="1"/>
  <c r="AD63" i="2"/>
  <c r="AH63" i="2"/>
  <c r="AK63" i="2"/>
  <c r="J63" i="2" l="1"/>
  <c r="U63" i="2"/>
  <c r="AL63" i="2"/>
  <c r="K63" i="2"/>
  <c r="L63" i="2"/>
  <c r="AY8" i="2" s="1"/>
  <c r="M63" i="2"/>
  <c r="V63" i="2"/>
  <c r="I63" i="2"/>
  <c r="H63" i="2"/>
  <c r="S63" i="2"/>
  <c r="D63" i="2"/>
  <c r="O63" i="2"/>
  <c r="C63" i="2"/>
  <c r="E63" i="2"/>
  <c r="T63" i="2"/>
  <c r="Q63" i="2"/>
  <c r="F63" i="2"/>
  <c r="G63" i="2"/>
  <c r="B63" i="2"/>
  <c r="N63" i="2"/>
  <c r="AE63" i="2"/>
  <c r="R63" i="2"/>
  <c r="P63" i="2"/>
  <c r="AX13" i="2" l="1"/>
  <c r="AY13" i="2" s="1"/>
  <c r="AZ13" i="2" s="1"/>
  <c r="B30" i="1" s="1" a="1"/>
  <c r="B30" i="1" s="1"/>
  <c r="BD7" i="2" l="1"/>
  <c r="BD8" i="2" s="1"/>
  <c r="BA8" i="2" s="1"/>
  <c r="BA9"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<sst xmlns="http://schemas.openxmlformats.org/spreadsheetml/2006/main" count="134" uniqueCount="106">
  <si>
    <t xml:space="preserve">DeltaX = </t>
  </si>
  <si>
    <t>ft/d</t>
  </si>
  <si>
    <t>d^-1</t>
  </si>
  <si>
    <t>d</t>
  </si>
  <si>
    <t xml:space="preserve">Xmin = </t>
  </si>
  <si>
    <t xml:space="preserve">Ymin = </t>
  </si>
  <si>
    <t xml:space="preserve">DeltaY = </t>
  </si>
  <si>
    <t>Z =</t>
  </si>
  <si>
    <t>X</t>
  </si>
  <si>
    <t>Y</t>
  </si>
  <si>
    <t>term1</t>
  </si>
  <si>
    <t>exp1</t>
  </si>
  <si>
    <t>erfc1</t>
  </si>
  <si>
    <t>exp&amp;erfc1</t>
  </si>
  <si>
    <t>exp2</t>
  </si>
  <si>
    <t>erfc2</t>
  </si>
  <si>
    <t>exp&amp;erfc2</t>
  </si>
  <si>
    <t>term2+term1</t>
  </si>
  <si>
    <t>yERF1</t>
  </si>
  <si>
    <t>yERF2</t>
  </si>
  <si>
    <t>fy</t>
  </si>
  <si>
    <t>zERF1</t>
  </si>
  <si>
    <t>zERF2</t>
  </si>
  <si>
    <t>fz</t>
  </si>
  <si>
    <t>C</t>
  </si>
  <si>
    <t>ft</t>
  </si>
  <si>
    <t>Source Information</t>
  </si>
  <si>
    <t>Aquifer Parameters</t>
  </si>
  <si>
    <t>Transport Parameters</t>
  </si>
  <si>
    <t>Plot Parameters</t>
  </si>
  <si>
    <t>Hydraulic conductivity (K)</t>
  </si>
  <si>
    <t>Hydraulic gradient (I)</t>
  </si>
  <si>
    <t>Effective porosity (n)</t>
  </si>
  <si>
    <t>Average linear velocity (Vx)</t>
  </si>
  <si>
    <t>Vertical dispersivity (alphaZ)</t>
  </si>
  <si>
    <t>Longitudinal dispersivity (alphaX)</t>
  </si>
  <si>
    <t>Transverse dispersivity (alphaY)</t>
  </si>
  <si>
    <t>Retardation factor (R)</t>
  </si>
  <si>
    <t>Horizontal source dimension (SrcY)</t>
  </si>
  <si>
    <t>Vertical source dimension (SrcZ)</t>
  </si>
  <si>
    <t>Depth (Z)</t>
  </si>
  <si>
    <t>Step size in transverse direction (DeltaY)</t>
  </si>
  <si>
    <t>Step size in longitudinal direction (DeltaX)</t>
  </si>
  <si>
    <t>Time Information</t>
  </si>
  <si>
    <t>Total time (t)</t>
  </si>
  <si>
    <t>Plume Centerline Chart</t>
  </si>
  <si>
    <t>3D Modified Domenico Transport Solution (Srinivasan, Clement, &amp; Lee 2007)</t>
  </si>
  <si>
    <t>Contour Color</t>
  </si>
  <si>
    <t>Source concentration (Co)</t>
  </si>
  <si>
    <t>Degradation rate constant (lambda)</t>
  </si>
  <si>
    <t>Minimum longitudinal position (Xmin)</t>
  </si>
  <si>
    <t>Minimum transverse position (Ymin)</t>
  </si>
  <si>
    <t>X (ft)</t>
  </si>
  <si>
    <t>μg/L</t>
  </si>
  <si>
    <t>Threshold (μg/L)</t>
  </si>
  <si>
    <t>Y (ft)</t>
  </si>
  <si>
    <t>Number of steps in longitudinal direction (Nx)</t>
  </si>
  <si>
    <t>Number of steps in transverse direction (Ny)</t>
  </si>
  <si>
    <t>Centerline Plot</t>
  </si>
  <si>
    <t>Cleanup Level Line</t>
  </si>
  <si>
    <t>Concentration (μg/L)</t>
  </si>
  <si>
    <t>Ordered Pairs</t>
  </si>
  <si>
    <t>M</t>
  </si>
  <si>
    <t>B</t>
  </si>
  <si>
    <t>DIST ALONG CENTERLINE</t>
  </si>
  <si>
    <t>Finding Root by linear interpolant</t>
  </si>
  <si>
    <t>X PRIOR TO MCL</t>
  </si>
  <si>
    <t>Approximate distance along centerline to MCL</t>
  </si>
  <si>
    <t>C (μg/L)</t>
  </si>
  <si>
    <t>Distance along centerline to receptor</t>
  </si>
  <si>
    <t>Vertical Line</t>
  </si>
  <si>
    <t>3D Modified Domenico Transport Solution (Srinivasan, Clement, &amp; Lee 2007) - Notes</t>
  </si>
  <si>
    <t>1)</t>
  </si>
  <si>
    <t>2)</t>
  </si>
  <si>
    <t>3)</t>
  </si>
  <si>
    <t>4)</t>
  </si>
  <si>
    <t>5)</t>
  </si>
  <si>
    <t>Output Results</t>
  </si>
  <si>
    <t>&gt;</t>
  </si>
  <si>
    <t>This spreadsheet tool solves the equations presented in Srinivasan, Clement, &amp; Lee 2007 and produces the following outputs for review:</t>
  </si>
  <si>
    <t>Concentration of the modeled contaminant at a receptor, located at a user-specified distance along the plume centerline</t>
  </si>
  <si>
    <t>Data Input</t>
  </si>
  <si>
    <t>Calculated Data:</t>
  </si>
  <si>
    <t>Plume Centerline Chart - Plot of the modeled contaminant concentration along the plume centerline.</t>
  </si>
  <si>
    <t>EXAMPLE OUTPUT CHARTS</t>
  </si>
  <si>
    <r>
      <rPr>
        <b/>
        <sz val="14"/>
        <color theme="1"/>
        <rFont val="Calibri"/>
        <family val="2"/>
        <scheme val="minor"/>
      </rPr>
      <t xml:space="preserve">Source Information: </t>
    </r>
    <r>
      <rPr>
        <sz val="14"/>
        <color theme="1"/>
        <rFont val="Calibri"/>
        <family val="2"/>
        <scheme val="minor"/>
      </rPr>
      <t>Input source width, height, and concentration.</t>
    </r>
  </si>
  <si>
    <r>
      <rPr>
        <b/>
        <sz val="14"/>
        <color theme="1"/>
        <rFont val="Calibri"/>
        <family val="2"/>
        <scheme val="minor"/>
      </rPr>
      <t xml:space="preserve">Transport Parameters: </t>
    </r>
    <r>
      <rPr>
        <sz val="14"/>
        <color theme="1"/>
        <rFont val="Calibri"/>
        <family val="2"/>
        <scheme val="minor"/>
      </rPr>
      <t>Input aquifer dispersivity (longitudinal, transverse, and vertical) and the chemical-specific retardation factor and degradation rate.</t>
    </r>
  </si>
  <si>
    <r>
      <rPr>
        <b/>
        <sz val="14"/>
        <color theme="1"/>
        <rFont val="Calibri"/>
        <family val="2"/>
        <scheme val="minor"/>
      </rPr>
      <t>Time Information:</t>
    </r>
    <r>
      <rPr>
        <sz val="14"/>
        <color theme="1"/>
        <rFont val="Calibri"/>
        <family val="2"/>
        <scheme val="minor"/>
      </rPr>
      <t xml:space="preserve"> Input time since first chemical release at which to calculate the plume.</t>
    </r>
  </si>
  <si>
    <t>Groundwater standard (e.g. MCL)</t>
  </si>
  <si>
    <t>c) Input Z plane on which to calculate plume.</t>
  </si>
  <si>
    <t>e) Input distance along the plume centerline to a receptor (if applicable). Concentration at receptor will be calculated.</t>
  </si>
  <si>
    <t>a) Input plot window Xmin and DeltaX (plot X length is 50 x DeltaX).</t>
  </si>
  <si>
    <t>Spreadsheet Input (Example)</t>
  </si>
  <si>
    <t>b) Input plot window Ymin and DeltaY (plot Y length is 20 x DeltaY).</t>
  </si>
  <si>
    <t>Approximate distance along the plume centerline to a user-specified groundwater standard (e.g., MCL)</t>
  </si>
  <si>
    <t>Input Data (User-Specified):</t>
  </si>
  <si>
    <t>Centerline Values Tab - List of contaminant concentrations at increasing distances along the plume centerline. May be copied and pasted into another graphing or analysis software.</t>
  </si>
  <si>
    <r>
      <rPr>
        <b/>
        <sz val="14"/>
        <color theme="1"/>
        <rFont val="Calibri"/>
        <family val="2"/>
        <scheme val="minor"/>
      </rPr>
      <t>Plot Parameters:</t>
    </r>
    <r>
      <rPr>
        <sz val="14"/>
        <color theme="1"/>
        <rFont val="Calibri"/>
        <family val="2"/>
        <scheme val="minor"/>
      </rPr>
      <t xml:space="preserve"> Enter parameters to control display of model output (C v X plot; plume chart contours).</t>
    </r>
  </si>
  <si>
    <t>Plume Chart Contours - Graphical representation of the modeled contaminant plume.</t>
  </si>
  <si>
    <t>Plume Chart Contours</t>
  </si>
  <si>
    <t>d) Input groundwater quality standard (e.g. MCL) at which to bound the plume.</t>
  </si>
  <si>
    <r>
      <rPr>
        <b/>
        <sz val="14"/>
        <color theme="1"/>
        <rFont val="Calibri"/>
        <family val="2"/>
        <scheme val="minor"/>
      </rPr>
      <t xml:space="preserve">Aquifer Parameters: </t>
    </r>
    <r>
      <rPr>
        <sz val="14"/>
        <color theme="1"/>
        <rFont val="Calibri"/>
        <family val="2"/>
        <scheme val="minor"/>
      </rPr>
      <t>Input the appropriate aquifer hydraulic conductivity, horizontal gradient and effective porosity; average linear velocity in the direction of groundwater flow will be calculated.</t>
    </r>
  </si>
  <si>
    <r>
      <t xml:space="preserve">Isoconcentration contours to be plotted are input by the user; </t>
    </r>
    <r>
      <rPr>
        <u/>
        <sz val="14"/>
        <color theme="1"/>
        <rFont val="Calibri"/>
        <family val="2"/>
        <scheme val="minor"/>
      </rPr>
      <t>contour limits must be entered in decreasing order</t>
    </r>
    <r>
      <rPr>
        <sz val="14"/>
        <color theme="1"/>
        <rFont val="Calibri"/>
        <family val="2"/>
        <scheme val="minor"/>
      </rPr>
      <t xml:space="preserve"> (down the input column) to ensure a meaningful output.</t>
    </r>
  </si>
  <si>
    <t>A dashed horizontal line marks the user-specified groundwater standard and a dashed vertical line marks the X position at which the groundwater standard is reached along the plume centerline.</t>
  </si>
  <si>
    <t>Disclaimer</t>
  </si>
  <si>
    <t>The SCL Plume Model is provided by McLane Environmental on an "AS-IS" basis without guarantee or warranty of any kind, express or implied. McLane Environmental is not responsible for any liability resulting from the use of the SCL Plume Model and its documentation. Implementation of the software and the interpretation of the predictions of the model are the sole responsibility of the user.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</si>
</sst>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E+00"/>
    <numFmt numFmtId="165" formatCode="0.000000"/>
    <numFmt numFmtId="166" formatCode="0.0000E+00"/>
    <numFmt numFmtId="167" formatCode="0.0000"/>
  </numFmts>
  <fonts count="17"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20"/>
      <color theme="1"/>
      <name val="Calibri"/>
      <family val="2"/>
      <scheme val="minor"/>
    </font>
    <font>
      <sz val="8"/>
      <color rgb="FF000000"/>
      <name val="Calibri"/>
      <family val="2"/>
      <scheme val="minor"/>
    </font>
    <font>
      <b/>
      <sz val="14"/>
      <color theme="1"/>
      <name val="Calibri"/>
      <family val="2"/>
      <scheme val="minor"/>
    </font>
    <font>
      <sz val="12"/>
      <color theme="1"/>
      <name val="Calibri"/>
      <family val="2"/>
      <scheme val="minor"/>
    </font>
    <font>
      <b/>
      <sz val="26"/>
      <color theme="1"/>
      <name val="Calibri"/>
      <family val="2"/>
      <scheme val="minor"/>
    </font>
    <font>
      <b/>
      <sz val="28"/>
      <color theme="1"/>
      <name val="Calibri"/>
      <family val="2"/>
      <scheme val="minor"/>
    </font>
    <font>
      <sz val="14"/>
      <color theme="1"/>
      <name val="Calibri"/>
      <family val="2"/>
      <scheme val="minor"/>
    </font>
    <font>
      <b/>
      <sz val="16"/>
      <color theme="1"/>
      <name val="Calibri"/>
      <family val="2"/>
      <scheme val="minor"/>
    </font>
    <font>
      <b/>
      <sz val="10"/>
      <color theme="1"/>
      <name val="Calibri"/>
      <family val="2"/>
      <scheme val="minor"/>
    </font>
    <font>
      <u/>
      <sz val="14"/>
      <color theme="1"/>
      <name val="Calibri"/>
      <family val="2"/>
      <scheme val="minor"/>
    </font>
    <font>
      <sz val="16"/>
      <color theme="1"/>
      <name val="Calibri"/>
      <family val="2"/>
      <scheme val="minor"/>
    </font>
  </fonts>
  <fills count="13">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00B0F0"/>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5999938962981048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0" fillId="0" borderId="0" xfId="0" applyAlignment="1">
      <alignment horizontal="center"/>
    </xf>
    <xf numFmtId="166" fontId="0" fillId="0" borderId="0" xfId="0" applyNumberFormat="1"/>
    <xf numFmtId="11" fontId="0" fillId="0" borderId="0" xfId="0" applyNumberFormat="1"/>
    <xf numFmtId="167" fontId="0" fillId="0" borderId="0" xfId="0" applyNumberFormat="1"/>
    <xf numFmtId="0" fontId="0" fillId="8" borderId="0" xfId="0" applyFill="1"/>
    <xf numFmtId="0" fontId="0" fillId="8" borderId="7" xfId="0" applyFill="1" applyBorder="1"/>
    <xf numFmtId="0" fontId="0" fillId="8" borderId="4" xfId="0" applyFill="1" applyBorder="1"/>
    <xf numFmtId="0" fontId="0" fillId="8" borderId="6" xfId="0" applyFill="1" applyBorder="1"/>
    <xf numFmtId="0" fontId="0" fillId="8" borderId="2" xfId="0" applyFill="1" applyBorder="1"/>
    <xf numFmtId="0" fontId="0" fillId="8" borderId="3" xfId="0" applyFill="1" applyBorder="1"/>
    <xf numFmtId="0" fontId="0" fillId="8" borderId="5" xfId="0" applyFill="1" applyBorder="1"/>
    <xf numFmtId="0" fontId="0" fillId="8" borderId="8" xfId="0" applyFill="1" applyBorder="1"/>
    <xf numFmtId="0" fontId="0" fillId="8" borderId="1" xfId="0" applyFill="1" applyBorder="1"/>
    <xf numFmtId="1" fontId="5" fillId="0" borderId="4" xfId="0" applyNumberFormat="1" applyFont="1" applyBorder="1"/>
    <xf numFmtId="164" fontId="0" fillId="8" borderId="0" xfId="0" applyNumberFormat="1" applyFill="1"/>
    <xf numFmtId="165" fontId="0" fillId="8" borderId="0" xfId="0" applyNumberFormat="1" applyFill="1"/>
    <xf numFmtId="0" fontId="0" fillId="8" borderId="10" xfId="0" applyFill="1" applyBorder="1"/>
    <xf numFmtId="0" fontId="0" fillId="0" borderId="10" xfId="0" applyBorder="1"/>
    <xf numFmtId="164" fontId="0" fillId="8" borderId="10" xfId="0" applyNumberFormat="1" applyFill="1" applyBorder="1"/>
    <xf numFmtId="0" fontId="6" fillId="9" borderId="2" xfId="0" applyFont="1" applyFill="1" applyBorder="1"/>
    <xf numFmtId="0" fontId="6" fillId="9" borderId="3" xfId="0" applyFont="1" applyFill="1" applyBorder="1"/>
    <xf numFmtId="0" fontId="6" fillId="8" borderId="5" xfId="0" applyFont="1" applyFill="1" applyBorder="1"/>
    <xf numFmtId="0" fontId="6" fillId="9" borderId="5" xfId="0" applyFont="1" applyFill="1" applyBorder="1"/>
    <xf numFmtId="0" fontId="6" fillId="8" borderId="8" xfId="0" applyFont="1" applyFill="1" applyBorder="1"/>
    <xf numFmtId="0" fontId="7" fillId="8" borderId="9" xfId="0" applyFont="1" applyFill="1" applyBorder="1"/>
    <xf numFmtId="2" fontId="7" fillId="8" borderId="9" xfId="0" applyNumberFormat="1" applyFont="1" applyFill="1" applyBorder="1"/>
    <xf numFmtId="0" fontId="3" fillId="8" borderId="11" xfId="0" applyFont="1" applyFill="1" applyBorder="1"/>
    <xf numFmtId="0" fontId="4" fillId="8" borderId="12" xfId="0" applyFont="1" applyFill="1" applyBorder="1"/>
    <xf numFmtId="0" fontId="0" fillId="8" borderId="13" xfId="0" applyFill="1" applyBorder="1"/>
    <xf numFmtId="0" fontId="0" fillId="8" borderId="12" xfId="0" applyFill="1" applyBorder="1"/>
    <xf numFmtId="0" fontId="0" fillId="8" borderId="14" xfId="0" applyFill="1" applyBorder="1"/>
    <xf numFmtId="0" fontId="1" fillId="8" borderId="14" xfId="0" applyFont="1" applyFill="1" applyBorder="1" applyAlignment="1">
      <alignment horizontal="center"/>
    </xf>
    <xf numFmtId="0" fontId="1" fillId="8" borderId="0" xfId="0" applyFont="1" applyFill="1" applyAlignment="1">
      <alignment horizontal="center"/>
    </xf>
    <xf numFmtId="0" fontId="0" fillId="8" borderId="0" xfId="0" applyFill="1" applyAlignment="1">
      <alignment horizontal="right"/>
    </xf>
    <xf numFmtId="0" fontId="0" fillId="8" borderId="15" xfId="0" applyFill="1" applyBorder="1"/>
    <xf numFmtId="0" fontId="0" fillId="8" borderId="16" xfId="0" applyFill="1" applyBorder="1"/>
    <xf numFmtId="164" fontId="0" fillId="8" borderId="17" xfId="0" applyNumberFormat="1" applyFill="1" applyBorder="1"/>
    <xf numFmtId="0" fontId="0" fillId="8" borderId="17" xfId="0" applyFill="1" applyBorder="1"/>
    <xf numFmtId="0" fontId="8" fillId="8" borderId="2" xfId="0" applyFont="1" applyFill="1" applyBorder="1" applyAlignment="1">
      <alignment horizontal="center"/>
    </xf>
    <xf numFmtId="0" fontId="8" fillId="0" borderId="4" xfId="0" applyFont="1" applyBorder="1" applyAlignment="1">
      <alignment horizontal="center"/>
    </xf>
    <xf numFmtId="0" fontId="6" fillId="8" borderId="0" xfId="0" applyFont="1" applyFill="1"/>
    <xf numFmtId="0" fontId="0" fillId="0" borderId="14" xfId="0" applyBorder="1"/>
    <xf numFmtId="2" fontId="7" fillId="8" borderId="0" xfId="0" applyNumberFormat="1" applyFont="1" applyFill="1"/>
    <xf numFmtId="2" fontId="0" fillId="0" borderId="9" xfId="0" applyNumberFormat="1" applyBorder="1"/>
    <xf numFmtId="0" fontId="0" fillId="0" borderId="9" xfId="0" applyBorder="1"/>
    <xf numFmtId="0" fontId="0" fillId="8" borderId="7" xfId="0" applyFill="1" applyBorder="1" applyAlignment="1">
      <alignment horizontal="right"/>
    </xf>
    <xf numFmtId="0" fontId="9" fillId="8" borderId="4" xfId="0" applyFont="1" applyFill="1" applyBorder="1"/>
    <xf numFmtId="0" fontId="10" fillId="8" borderId="1" xfId="0" applyFont="1" applyFill="1" applyBorder="1"/>
    <xf numFmtId="0" fontId="9" fillId="8" borderId="0" xfId="0" applyFont="1" applyFill="1"/>
    <xf numFmtId="0" fontId="9" fillId="2" borderId="0" xfId="0" applyFont="1" applyFill="1"/>
    <xf numFmtId="0" fontId="9" fillId="3" borderId="0" xfId="0" applyFont="1" applyFill="1"/>
    <xf numFmtId="0" fontId="9" fillId="4" borderId="0" xfId="0" applyFont="1" applyFill="1"/>
    <xf numFmtId="0" fontId="9" fillId="5" borderId="0" xfId="0" applyFont="1" applyFill="1"/>
    <xf numFmtId="0" fontId="9" fillId="6" borderId="0" xfId="0" applyFont="1" applyFill="1"/>
    <xf numFmtId="0" fontId="9" fillId="7" borderId="0" xfId="0" applyFont="1" applyFill="1"/>
    <xf numFmtId="0" fontId="9" fillId="11" borderId="0" xfId="0" applyFont="1" applyFill="1"/>
    <xf numFmtId="0" fontId="6" fillId="8" borderId="4" xfId="0" applyFont="1" applyFill="1" applyBorder="1"/>
    <xf numFmtId="0" fontId="6" fillId="8" borderId="6" xfId="0" applyFont="1" applyFill="1" applyBorder="1"/>
    <xf numFmtId="0" fontId="2" fillId="9" borderId="1" xfId="0" applyFont="1" applyFill="1" applyBorder="1"/>
    <xf numFmtId="0" fontId="2" fillId="9" borderId="4" xfId="0" applyFont="1" applyFill="1" applyBorder="1"/>
    <xf numFmtId="0" fontId="6" fillId="9" borderId="0" xfId="0" applyFont="1" applyFill="1"/>
    <xf numFmtId="0" fontId="6" fillId="0" borderId="0" xfId="0" applyFont="1"/>
    <xf numFmtId="0" fontId="0" fillId="0" borderId="16" xfId="0" applyBorder="1"/>
    <xf numFmtId="0" fontId="0" fillId="0" borderId="15" xfId="0" applyBorder="1"/>
    <xf numFmtId="0" fontId="0" fillId="0" borderId="17" xfId="0" applyBorder="1"/>
    <xf numFmtId="167" fontId="0" fillId="0" borderId="16" xfId="0" applyNumberFormat="1" applyBorder="1"/>
    <xf numFmtId="0" fontId="8" fillId="8" borderId="0" xfId="0" applyFont="1" applyFill="1" applyAlignment="1">
      <alignment horizontal="center"/>
    </xf>
    <xf numFmtId="0" fontId="0" fillId="0" borderId="0" xfId="0" applyAlignment="1">
      <alignment horizontal="right"/>
    </xf>
    <xf numFmtId="1" fontId="5" fillId="0" borderId="0" xfId="0" applyNumberFormat="1" applyFont="1" applyAlignment="1">
      <alignment horizontal="left"/>
    </xf>
    <xf numFmtId="1" fontId="0" fillId="0" borderId="0" xfId="0" applyNumberFormat="1"/>
    <xf numFmtId="0" fontId="12" fillId="8" borderId="16" xfId="0" applyFont="1" applyFill="1" applyBorder="1"/>
    <xf numFmtId="0" fontId="9" fillId="8" borderId="0" xfId="0" applyFont="1" applyFill="1" applyAlignment="1">
      <alignment horizontal="right"/>
    </xf>
    <xf numFmtId="0" fontId="12" fillId="8" borderId="0" xfId="0" applyFont="1" applyFill="1"/>
    <xf numFmtId="0" fontId="9" fillId="8" borderId="16" xfId="0" applyFont="1" applyFill="1" applyBorder="1"/>
    <xf numFmtId="0" fontId="12" fillId="8" borderId="0" xfId="0" applyFont="1" applyFill="1" applyAlignment="1">
      <alignment horizontal="right"/>
    </xf>
    <xf numFmtId="0" fontId="12" fillId="10" borderId="9" xfId="0" applyFont="1" applyFill="1" applyBorder="1"/>
    <xf numFmtId="0" fontId="12" fillId="8" borderId="9" xfId="0" applyFont="1" applyFill="1" applyBorder="1"/>
    <xf numFmtId="0" fontId="2" fillId="8" borderId="0" xfId="0" applyFont="1" applyFill="1"/>
    <xf numFmtId="0" fontId="13" fillId="8" borderId="16" xfId="0" applyFont="1" applyFill="1" applyBorder="1"/>
    <xf numFmtId="0" fontId="14" fillId="8" borderId="0" xfId="0" applyFont="1" applyFill="1"/>
    <xf numFmtId="0" fontId="5" fillId="8" borderId="0" xfId="0" applyFont="1" applyFill="1"/>
    <xf numFmtId="0" fontId="3" fillId="8" borderId="0" xfId="0" applyFont="1" applyFill="1"/>
    <xf numFmtId="0" fontId="6" fillId="0" borderId="7" xfId="0" applyFont="1" applyBorder="1" applyAlignment="1">
      <alignment horizontal="right"/>
    </xf>
    <xf numFmtId="0" fontId="6" fillId="8" borderId="0" xfId="0" applyFont="1" applyFill="1" applyAlignment="1">
      <alignment horizontal="right"/>
    </xf>
    <xf numFmtId="0" fontId="6" fillId="10" borderId="0" xfId="0" applyFont="1" applyFill="1" applyProtection="1">
      <protection locked="0"/>
    </xf>
    <xf numFmtId="11" fontId="6" fillId="10" borderId="0" xfId="0" applyNumberFormat="1" applyFont="1" applyFill="1" applyProtection="1">
      <protection locked="0"/>
    </xf>
    <xf numFmtId="0" fontId="11" fillId="12" borderId="1" xfId="0" applyFont="1" applyFill="1" applyBorder="1" applyAlignment="1">
      <alignment horizontal="left"/>
    </xf>
    <xf numFmtId="0" fontId="11" fillId="12" borderId="2" xfId="0" applyFont="1" applyFill="1" applyBorder="1" applyAlignment="1">
      <alignment horizontal="left"/>
    </xf>
    <xf numFmtId="0" fontId="11" fillId="12" borderId="3" xfId="0" applyFont="1" applyFill="1" applyBorder="1" applyAlignment="1">
      <alignment horizontal="left"/>
    </xf>
    <xf numFmtId="0" fontId="11" fillId="12" borderId="6" xfId="0" applyFont="1" applyFill="1" applyBorder="1" applyAlignment="1">
      <alignment horizontal="left"/>
    </xf>
    <xf numFmtId="0" fontId="11" fillId="12" borderId="7" xfId="0" applyFont="1" applyFill="1" applyBorder="1" applyAlignment="1">
      <alignment horizontal="left"/>
    </xf>
    <xf numFmtId="0" fontId="11" fillId="12" borderId="8" xfId="0" applyFont="1" applyFill="1" applyBorder="1" applyAlignment="1">
      <alignment horizontal="left"/>
    </xf>
    <xf numFmtId="0" fontId="9" fillId="0" borderId="0" xfId="0" applyFont="1" applyAlignment="1">
      <alignment horizontal="center"/>
    </xf>
    <xf numFmtId="0" fontId="9" fillId="0" borderId="5" xfId="0" applyFont="1" applyBorder="1" applyAlignment="1">
      <alignment horizontal="center"/>
    </xf>
    <xf numFmtId="0" fontId="11" fillId="12" borderId="4" xfId="0" applyFont="1" applyFill="1" applyBorder="1" applyAlignment="1">
      <alignment horizontal="left"/>
    </xf>
    <xf numFmtId="0" fontId="11" fillId="12" borderId="0" xfId="0" applyFont="1" applyFill="1" applyAlignment="1">
      <alignment horizontal="left"/>
    </xf>
    <xf numFmtId="0" fontId="11" fillId="12" borderId="5" xfId="0" applyFont="1" applyFill="1" applyBorder="1" applyAlignment="1">
      <alignment horizontal="left"/>
    </xf>
    <xf numFmtId="0" fontId="9" fillId="10" borderId="0" xfId="0" applyFont="1" applyFill="1" applyAlignment="1" applyProtection="1">
      <alignment horizontal="center"/>
      <protection locked="0"/>
    </xf>
    <xf numFmtId="0" fontId="9" fillId="10" borderId="5" xfId="0" applyFont="1" applyFill="1" applyBorder="1" applyAlignment="1" applyProtection="1">
      <alignment horizontal="center"/>
      <protection locked="0"/>
    </xf>
    <xf numFmtId="0" fontId="9" fillId="8" borderId="0" xfId="0" applyFont="1" applyFill="1" applyAlignment="1">
      <alignment horizontal="center"/>
    </xf>
    <xf numFmtId="0" fontId="9" fillId="8" borderId="5" xfId="0" applyFont="1" applyFill="1" applyBorder="1" applyAlignment="1">
      <alignment horizontal="center"/>
    </xf>
    <xf numFmtId="0" fontId="16" fillId="8" borderId="0" xfId="0" applyFont="1" applyFill="1" applyAlignment="1">
      <alignment wrapText="1"/>
    </xf>
    <xf numFmtId="0" fontId="0" fillId="8" borderId="0" xfId="0" applyFill="1"/>
  </cellXfs>
  <cellStyles count="1">
    <cellStyle name="Normal" xfId="0" builtinId="0"/>
  </cellStyles>
  <dxfs count="11">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rgb="FF00B0F0"/>
      </font>
      <fill>
        <patternFill>
          <bgColor rgb="FF00B0F0"/>
        </patternFill>
      </fill>
    </dxf>
    <dxf>
      <font>
        <color theme="4" tint="-0.24994659260841701"/>
      </font>
      <fill>
        <patternFill>
          <bgColor theme="4" tint="-0.24994659260841701"/>
        </patternFill>
      </fill>
    </dxf>
    <dxf>
      <font>
        <b val="0"/>
        <i val="0"/>
        <color theme="0"/>
      </font>
      <fill>
        <patternFill>
          <bgColor theme="0"/>
        </patternFill>
      </fill>
    </dxf>
    <dxf>
      <fill>
        <patternFill>
          <bgColor rgb="FFFF7C80"/>
        </patternFill>
      </fill>
    </dxf>
    <dxf>
      <fill>
        <patternFill>
          <bgColor rgb="FFFF7C80"/>
        </patternFill>
      </fill>
    </dxf>
    <dxf>
      <fill>
        <patternFill>
          <bgColor rgb="FFFF7C80"/>
        </patternFill>
      </fill>
    </dxf>
  </dxfs>
  <tableStyles count="0" defaultTableStyle="TableStyleMedium2" defaultPivotStyle="PivotStyleLight16"/>
  <colors>
    <mruColors>
      <color rgb="FFFF7C80"/>
      <color rgb="FFFF5050"/>
      <color rgb="FF000000"/>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sz="2400" b="1"/>
              <a:t>C</a:t>
            </a:r>
            <a:r>
              <a:rPr lang="en-US" sz="2400" b="1" baseline="0"/>
              <a:t>oncentration vs. Distance along Plume Centerline</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'Computed Values'!$AO$7</c:f>
              <c:strCache>
                <c:ptCount val="1"/>
                <c:pt idx="0">
                  <c:v>Concentration (μg/L)</c:v>
                </c:pt>
              </c:strCache>
            </c:strRef>
          </c:tx>
          <c:spPr>
            <a:ln w="28575" cap="rnd">
              <a:solidFill>
                <a:schemeClr val="accent2"/>
              </a:solidFill>
              <a:round/>
            </a:ln>
            <a:effectLst/>
          </c:spPr>
          <c:marker>
            <c:symbol val="none"/>
          </c:marker>
          <c:cat>
            <c:numRef>
              <c:f>'Computed Values'!$AQ$8:$AQ$58</c:f>
              <c:numCache>
                <c:formatCode>General</c:formatCode>
                <c:ptCount val="51"/>
                <c:pt idx="0" formatCode="0.00">
                  <c:v>9.9999999999999998E-13</c:v>
                </c:pt>
                <c:pt idx="1">
                  <c:v>50.000000000001002</c:v>
                </c:pt>
                <c:pt idx="2">
                  <c:v>100.00000000000099</c:v>
                </c:pt>
                <c:pt idx="3">
                  <c:v>150.00000000000099</c:v>
                </c:pt>
                <c:pt idx="4">
                  <c:v>200.00000000000099</c:v>
                </c:pt>
                <c:pt idx="5">
                  <c:v>250.00000000000099</c:v>
                </c:pt>
                <c:pt idx="6">
                  <c:v>300.00000000000102</c:v>
                </c:pt>
                <c:pt idx="7">
                  <c:v>350.00000000000102</c:v>
                </c:pt>
                <c:pt idx="8">
                  <c:v>400.00000000000102</c:v>
                </c:pt>
                <c:pt idx="9">
                  <c:v>450.00000000000102</c:v>
                </c:pt>
                <c:pt idx="10">
                  <c:v>500.00000000000102</c:v>
                </c:pt>
                <c:pt idx="11">
                  <c:v>550.00000000000102</c:v>
                </c:pt>
                <c:pt idx="12">
                  <c:v>600.00000000000102</c:v>
                </c:pt>
                <c:pt idx="13">
                  <c:v>650.00000000000102</c:v>
                </c:pt>
                <c:pt idx="14">
                  <c:v>700.00000000000102</c:v>
                </c:pt>
                <c:pt idx="15">
                  <c:v>750.00000000000102</c:v>
                </c:pt>
                <c:pt idx="16">
                  <c:v>800.00000000000102</c:v>
                </c:pt>
                <c:pt idx="17">
                  <c:v>850.00000000000102</c:v>
                </c:pt>
                <c:pt idx="18">
                  <c:v>900.00000000000102</c:v>
                </c:pt>
                <c:pt idx="19">
                  <c:v>950.00000000000102</c:v>
                </c:pt>
                <c:pt idx="20">
                  <c:v>1000.000000000001</c:v>
                </c:pt>
                <c:pt idx="21">
                  <c:v>1050.0000000000009</c:v>
                </c:pt>
                <c:pt idx="22">
                  <c:v>1100.0000000000009</c:v>
                </c:pt>
                <c:pt idx="23">
                  <c:v>1150.0000000000009</c:v>
                </c:pt>
                <c:pt idx="24">
                  <c:v>1200.0000000000009</c:v>
                </c:pt>
                <c:pt idx="25">
                  <c:v>1250.0000000000009</c:v>
                </c:pt>
                <c:pt idx="26">
                  <c:v>1300.0000000000009</c:v>
                </c:pt>
                <c:pt idx="27">
                  <c:v>1350.0000000000009</c:v>
                </c:pt>
                <c:pt idx="28">
                  <c:v>1400.0000000000009</c:v>
                </c:pt>
                <c:pt idx="29">
                  <c:v>1450.0000000000009</c:v>
                </c:pt>
                <c:pt idx="30">
                  <c:v>1500.0000000000009</c:v>
                </c:pt>
                <c:pt idx="31">
                  <c:v>1550.0000000000009</c:v>
                </c:pt>
                <c:pt idx="32">
                  <c:v>1600.0000000000009</c:v>
                </c:pt>
                <c:pt idx="33">
                  <c:v>1650.0000000000009</c:v>
                </c:pt>
                <c:pt idx="34">
                  <c:v>1700.0000000000009</c:v>
                </c:pt>
                <c:pt idx="35">
                  <c:v>1750.0000000000009</c:v>
                </c:pt>
                <c:pt idx="36">
                  <c:v>1800.0000000000009</c:v>
                </c:pt>
                <c:pt idx="37">
                  <c:v>1850.0000000000009</c:v>
                </c:pt>
                <c:pt idx="38">
                  <c:v>1900.0000000000009</c:v>
                </c:pt>
                <c:pt idx="39">
                  <c:v>1950.0000000000009</c:v>
                </c:pt>
                <c:pt idx="40">
                  <c:v>2000.0000000000009</c:v>
                </c:pt>
                <c:pt idx="41">
                  <c:v>2050.0000000000009</c:v>
                </c:pt>
                <c:pt idx="42">
                  <c:v>2100.0000000000009</c:v>
                </c:pt>
                <c:pt idx="43">
                  <c:v>2150.0000000000009</c:v>
                </c:pt>
                <c:pt idx="44">
                  <c:v>2200.0000000000009</c:v>
                </c:pt>
                <c:pt idx="45">
                  <c:v>2250.0000000000009</c:v>
                </c:pt>
                <c:pt idx="46">
                  <c:v>2300.0000000000009</c:v>
                </c:pt>
                <c:pt idx="47">
                  <c:v>2350.0000000000009</c:v>
                </c:pt>
                <c:pt idx="48">
                  <c:v>2400.0000000000009</c:v>
                </c:pt>
                <c:pt idx="49">
                  <c:v>2450.0000000000009</c:v>
                </c:pt>
                <c:pt idx="50">
                  <c:v>2500.0000000000009</c:v>
                </c:pt>
              </c:numCache>
            </c:numRef>
          </c:cat>
          <c:val>
            <c:numRef>
              <c:f>'Computed Values'!$AO$8:$AO$58</c:f>
              <c:numCache>
                <c:formatCode>0.00</c:formatCode>
                <c:ptCount val="51"/>
                <c:pt idx="0">
                  <c:v>5499.9999999999927</c:v>
                </c:pt>
                <c:pt idx="1">
                  <c:v>2246.1194692868735</c:v>
                </c:pt>
                <c:pt idx="2">
                  <c:v>1527.0489853408917</c:v>
                </c:pt>
                <c:pt idx="3">
                  <c:v>1176.7628153384594</c:v>
                </c:pt>
                <c:pt idx="4">
                  <c:v>955.36897662429135</c:v>
                </c:pt>
                <c:pt idx="5">
                  <c:v>797.2687663329591</c:v>
                </c:pt>
                <c:pt idx="6">
                  <c:v>676.56837081062679</c:v>
                </c:pt>
                <c:pt idx="7">
                  <c:v>580.69488548367633</c:v>
                </c:pt>
                <c:pt idx="8">
                  <c:v>502.58306000214469</c:v>
                </c:pt>
                <c:pt idx="9">
                  <c:v>437.8183959188197</c:v>
                </c:pt>
                <c:pt idx="10">
                  <c:v>383.42489483151314</c:v>
                </c:pt>
                <c:pt idx="11">
                  <c:v>337.28454218219696</c:v>
                </c:pt>
                <c:pt idx="12">
                  <c:v>297.82971561302958</c:v>
                </c:pt>
                <c:pt idx="13">
                  <c:v>263.86598328861282</c:v>
                </c:pt>
                <c:pt idx="14">
                  <c:v>234.46285491190906</c:v>
                </c:pt>
                <c:pt idx="15">
                  <c:v>208.8826771358365</c:v>
                </c:pt>
                <c:pt idx="16">
                  <c:v>186.53231991918747</c:v>
                </c:pt>
                <c:pt idx="17">
                  <c:v>166.92920303338195</c:v>
                </c:pt>
                <c:pt idx="18">
                  <c:v>149.6767372691852</c:v>
                </c:pt>
                <c:pt idx="19">
                  <c:v>134.44616615857262</c:v>
                </c:pt>
                <c:pt idx="20">
                  <c:v>120.96288608859533</c:v>
                </c:pt>
                <c:pt idx="21">
                  <c:v>108.99597584675581</c:v>
                </c:pt>
                <c:pt idx="22">
                  <c:v>98.350073016450452</c:v>
                </c:pt>
                <c:pt idx="23">
                  <c:v>88.858996198512912</c:v>
                </c:pt>
                <c:pt idx="24">
                  <c:v>80.380685353511524</c:v>
                </c:pt>
                <c:pt idx="25">
                  <c:v>72.793150320596112</c:v>
                </c:pt>
                <c:pt idx="26">
                  <c:v>65.991199333628359</c:v>
                </c:pt>
                <c:pt idx="27">
                  <c:v>59.883777208440677</c:v>
                </c:pt>
                <c:pt idx="28">
                  <c:v>54.391784493316379</c:v>
                </c:pt>
                <c:pt idx="29">
                  <c:v>49.446279257059828</c:v>
                </c:pt>
                <c:pt idx="30">
                  <c:v>44.986985662094511</c:v>
                </c:pt>
                <c:pt idx="31">
                  <c:v>40.961050290854708</c:v>
                </c:pt>
                <c:pt idx="32">
                  <c:v>37.321999919763101</c:v>
                </c:pt>
                <c:pt idx="33">
                  <c:v>34.028864157270334</c:v>
                </c:pt>
                <c:pt idx="34">
                  <c:v>31.045433855129765</c:v>
                </c:pt>
                <c:pt idx="35">
                  <c:v>28.339632021354991</c:v>
                </c:pt>
                <c:pt idx="36">
                  <c:v>25.882978512635248</c:v>
                </c:pt>
                <c:pt idx="37">
                  <c:v>23.650133358898767</c:v>
                </c:pt>
                <c:pt idx="38">
                  <c:v>21.618506391732836</c:v>
                </c:pt>
                <c:pt idx="39">
                  <c:v>19.767923074707706</c:v>
                </c:pt>
                <c:pt idx="40">
                  <c:v>18.08033819076741</c:v>
                </c:pt>
                <c:pt idx="41">
                  <c:v>16.539590424693156</c:v>
                </c:pt>
                <c:pt idx="42">
                  <c:v>15.131191961866016</c:v>
                </c:pt>
                <c:pt idx="43">
                  <c:v>13.842148068518529</c:v>
                </c:pt>
                <c:pt idx="44">
                  <c:v>12.660802273735575</c:v>
                </c:pt>
                <c:pt idx="45">
                  <c:v>11.57670328299505</c:v>
                </c:pt>
                <c:pt idx="46">
                  <c:v>10.580490155224949</c:v>
                </c:pt>
                <c:pt idx="47">
                  <c:v>9.6637926042156401</c:v>
                </c:pt>
                <c:pt idx="48">
                  <c:v>8.8191435708486026</c:v>
                </c:pt>
                <c:pt idx="49">
                  <c:v>8.0399014808308937</c:v>
                </c:pt>
                <c:pt idx="50">
                  <c:v>7.3201798744096358</c:v>
                </c:pt>
              </c:numCache>
            </c:numRef>
          </c:val>
          <c:smooth val="0"/>
          <c:extLst>
            <c:ext xmlns:c16="http://schemas.microsoft.com/office/drawing/2014/chart" uri="{C3380CC4-5D6E-409C-BE32-E72D297353CC}">
              <c16:uniqueId val="{00000001-E131-4D12-A75A-21B55A929A29}"/>
            </c:ext>
          </c:extLst>
        </c:ser>
        <c:ser>
          <c:idx val="1"/>
          <c:order val="1"/>
          <c:tx>
            <c:strRef>
              <c:f>'SCL Model'!$A$29</c:f>
              <c:strCache>
                <c:ptCount val="1"/>
                <c:pt idx="0">
                  <c:v>Groundwater standard (e.g. MCL)</c:v>
                </c:pt>
              </c:strCache>
            </c:strRef>
          </c:tx>
          <c:spPr>
            <a:ln w="28575" cap="rnd">
              <a:solidFill>
                <a:srgbClr val="00B0F0"/>
              </a:solidFill>
              <a:prstDash val="sysDash"/>
              <a:round/>
            </a:ln>
            <a:effectLst/>
          </c:spPr>
          <c:marker>
            <c:symbol val="none"/>
          </c:marker>
          <c:cat>
            <c:numRef>
              <c:f>'Computed Values'!$AQ$8:$AQ$58</c:f>
              <c:numCache>
                <c:formatCode>General</c:formatCode>
                <c:ptCount val="51"/>
                <c:pt idx="0" formatCode="0.00">
                  <c:v>9.9999999999999998E-13</c:v>
                </c:pt>
                <c:pt idx="1">
                  <c:v>50.000000000001002</c:v>
                </c:pt>
                <c:pt idx="2">
                  <c:v>100.00000000000099</c:v>
                </c:pt>
                <c:pt idx="3">
                  <c:v>150.00000000000099</c:v>
                </c:pt>
                <c:pt idx="4">
                  <c:v>200.00000000000099</c:v>
                </c:pt>
                <c:pt idx="5">
                  <c:v>250.00000000000099</c:v>
                </c:pt>
                <c:pt idx="6">
                  <c:v>300.00000000000102</c:v>
                </c:pt>
                <c:pt idx="7">
                  <c:v>350.00000000000102</c:v>
                </c:pt>
                <c:pt idx="8">
                  <c:v>400.00000000000102</c:v>
                </c:pt>
                <c:pt idx="9">
                  <c:v>450.00000000000102</c:v>
                </c:pt>
                <c:pt idx="10">
                  <c:v>500.00000000000102</c:v>
                </c:pt>
                <c:pt idx="11">
                  <c:v>550.00000000000102</c:v>
                </c:pt>
                <c:pt idx="12">
                  <c:v>600.00000000000102</c:v>
                </c:pt>
                <c:pt idx="13">
                  <c:v>650.00000000000102</c:v>
                </c:pt>
                <c:pt idx="14">
                  <c:v>700.00000000000102</c:v>
                </c:pt>
                <c:pt idx="15">
                  <c:v>750.00000000000102</c:v>
                </c:pt>
                <c:pt idx="16">
                  <c:v>800.00000000000102</c:v>
                </c:pt>
                <c:pt idx="17">
                  <c:v>850.00000000000102</c:v>
                </c:pt>
                <c:pt idx="18">
                  <c:v>900.00000000000102</c:v>
                </c:pt>
                <c:pt idx="19">
                  <c:v>950.00000000000102</c:v>
                </c:pt>
                <c:pt idx="20">
                  <c:v>1000.000000000001</c:v>
                </c:pt>
                <c:pt idx="21">
                  <c:v>1050.0000000000009</c:v>
                </c:pt>
                <c:pt idx="22">
                  <c:v>1100.0000000000009</c:v>
                </c:pt>
                <c:pt idx="23">
                  <c:v>1150.0000000000009</c:v>
                </c:pt>
                <c:pt idx="24">
                  <c:v>1200.0000000000009</c:v>
                </c:pt>
                <c:pt idx="25">
                  <c:v>1250.0000000000009</c:v>
                </c:pt>
                <c:pt idx="26">
                  <c:v>1300.0000000000009</c:v>
                </c:pt>
                <c:pt idx="27">
                  <c:v>1350.0000000000009</c:v>
                </c:pt>
                <c:pt idx="28">
                  <c:v>1400.0000000000009</c:v>
                </c:pt>
                <c:pt idx="29">
                  <c:v>1450.0000000000009</c:v>
                </c:pt>
                <c:pt idx="30">
                  <c:v>1500.0000000000009</c:v>
                </c:pt>
                <c:pt idx="31">
                  <c:v>1550.0000000000009</c:v>
                </c:pt>
                <c:pt idx="32">
                  <c:v>1600.0000000000009</c:v>
                </c:pt>
                <c:pt idx="33">
                  <c:v>1650.0000000000009</c:v>
                </c:pt>
                <c:pt idx="34">
                  <c:v>1700.0000000000009</c:v>
                </c:pt>
                <c:pt idx="35">
                  <c:v>1750.0000000000009</c:v>
                </c:pt>
                <c:pt idx="36">
                  <c:v>1800.0000000000009</c:v>
                </c:pt>
                <c:pt idx="37">
                  <c:v>1850.0000000000009</c:v>
                </c:pt>
                <c:pt idx="38">
                  <c:v>1900.0000000000009</c:v>
                </c:pt>
                <c:pt idx="39">
                  <c:v>1950.0000000000009</c:v>
                </c:pt>
                <c:pt idx="40">
                  <c:v>2000.0000000000009</c:v>
                </c:pt>
                <c:pt idx="41">
                  <c:v>2050.0000000000009</c:v>
                </c:pt>
                <c:pt idx="42">
                  <c:v>2100.0000000000009</c:v>
                </c:pt>
                <c:pt idx="43">
                  <c:v>2150.0000000000009</c:v>
                </c:pt>
                <c:pt idx="44">
                  <c:v>2200.0000000000009</c:v>
                </c:pt>
                <c:pt idx="45">
                  <c:v>2250.0000000000009</c:v>
                </c:pt>
                <c:pt idx="46">
                  <c:v>2300.0000000000009</c:v>
                </c:pt>
                <c:pt idx="47">
                  <c:v>2350.0000000000009</c:v>
                </c:pt>
                <c:pt idx="48">
                  <c:v>2400.0000000000009</c:v>
                </c:pt>
                <c:pt idx="49">
                  <c:v>2450.0000000000009</c:v>
                </c:pt>
                <c:pt idx="50">
                  <c:v>2500.0000000000009</c:v>
                </c:pt>
              </c:numCache>
            </c:numRef>
          </c:cat>
          <c:val>
            <c:numRef>
              <c:f>'Computed Values'!$AR$8:$AR$58</c:f>
              <c:numCache>
                <c:formatCode>General</c:formatCode>
                <c:ptCount val="51"/>
                <c:pt idx="0">
                  <c:v>50</c:v>
                </c:pt>
                <c:pt idx="1">
                  <c:v>50</c:v>
                </c:pt>
                <c:pt idx="2">
                  <c:v>50</c:v>
                </c:pt>
                <c:pt idx="3">
                  <c:v>50</c:v>
                </c:pt>
                <c:pt idx="4">
                  <c:v>50</c:v>
                </c:pt>
                <c:pt idx="5">
                  <c:v>50</c:v>
                </c:pt>
                <c:pt idx="6">
                  <c:v>50</c:v>
                </c:pt>
                <c:pt idx="7">
                  <c:v>50</c:v>
                </c:pt>
                <c:pt idx="8">
                  <c:v>50</c:v>
                </c:pt>
                <c:pt idx="9">
                  <c:v>50</c:v>
                </c:pt>
                <c:pt idx="10">
                  <c:v>50</c:v>
                </c:pt>
                <c:pt idx="11">
                  <c:v>50</c:v>
                </c:pt>
                <c:pt idx="12">
                  <c:v>50</c:v>
                </c:pt>
                <c:pt idx="13">
                  <c:v>50</c:v>
                </c:pt>
                <c:pt idx="14">
                  <c:v>50</c:v>
                </c:pt>
                <c:pt idx="15">
                  <c:v>50</c:v>
                </c:pt>
                <c:pt idx="16">
                  <c:v>50</c:v>
                </c:pt>
                <c:pt idx="17">
                  <c:v>50</c:v>
                </c:pt>
                <c:pt idx="18">
                  <c:v>50</c:v>
                </c:pt>
                <c:pt idx="19">
                  <c:v>50</c:v>
                </c:pt>
                <c:pt idx="20">
                  <c:v>50</c:v>
                </c:pt>
                <c:pt idx="21">
                  <c:v>50</c:v>
                </c:pt>
                <c:pt idx="22">
                  <c:v>50</c:v>
                </c:pt>
                <c:pt idx="23">
                  <c:v>50</c:v>
                </c:pt>
                <c:pt idx="24">
                  <c:v>50</c:v>
                </c:pt>
                <c:pt idx="25">
                  <c:v>50</c:v>
                </c:pt>
                <c:pt idx="26">
                  <c:v>50</c:v>
                </c:pt>
                <c:pt idx="27">
                  <c:v>50</c:v>
                </c:pt>
                <c:pt idx="28">
                  <c:v>50</c:v>
                </c:pt>
                <c:pt idx="29">
                  <c:v>50</c:v>
                </c:pt>
                <c:pt idx="30">
                  <c:v>50</c:v>
                </c:pt>
                <c:pt idx="31">
                  <c:v>50</c:v>
                </c:pt>
                <c:pt idx="32">
                  <c:v>50</c:v>
                </c:pt>
                <c:pt idx="33">
                  <c:v>50</c:v>
                </c:pt>
                <c:pt idx="34">
                  <c:v>50</c:v>
                </c:pt>
                <c:pt idx="35">
                  <c:v>50</c:v>
                </c:pt>
                <c:pt idx="36">
                  <c:v>50</c:v>
                </c:pt>
                <c:pt idx="37">
                  <c:v>50</c:v>
                </c:pt>
                <c:pt idx="38">
                  <c:v>50</c:v>
                </c:pt>
                <c:pt idx="39">
                  <c:v>50</c:v>
                </c:pt>
                <c:pt idx="40">
                  <c:v>50</c:v>
                </c:pt>
                <c:pt idx="41">
                  <c:v>50</c:v>
                </c:pt>
                <c:pt idx="42">
                  <c:v>50</c:v>
                </c:pt>
                <c:pt idx="43">
                  <c:v>50</c:v>
                </c:pt>
                <c:pt idx="44">
                  <c:v>50</c:v>
                </c:pt>
                <c:pt idx="45">
                  <c:v>50</c:v>
                </c:pt>
                <c:pt idx="46">
                  <c:v>50</c:v>
                </c:pt>
                <c:pt idx="47">
                  <c:v>50</c:v>
                </c:pt>
                <c:pt idx="48">
                  <c:v>50</c:v>
                </c:pt>
                <c:pt idx="49">
                  <c:v>50</c:v>
                </c:pt>
                <c:pt idx="50">
                  <c:v>50</c:v>
                </c:pt>
              </c:numCache>
            </c:numRef>
          </c:val>
          <c:smooth val="0"/>
          <c:extLst>
            <c:ext xmlns:c16="http://schemas.microsoft.com/office/drawing/2014/chart" uri="{C3380CC4-5D6E-409C-BE32-E72D297353CC}">
              <c16:uniqueId val="{00000000-8BA3-49FB-BC5D-4D86C152E93F}"/>
            </c:ext>
          </c:extLst>
        </c:ser>
        <c:dLbls>
          <c:showLegendKey val="0"/>
          <c:showVal val="0"/>
          <c:showCatName val="0"/>
          <c:showSerName val="0"/>
          <c:showPercent val="0"/>
          <c:showBubbleSize val="0"/>
        </c:dLbls>
        <c:marker val="1"/>
        <c:smooth val="0"/>
        <c:axId val="1206185807"/>
        <c:axId val="1206188207"/>
      </c:lineChart>
      <c:scatterChart>
        <c:scatterStyle val="lineMarker"/>
        <c:varyColors val="0"/>
        <c:ser>
          <c:idx val="2"/>
          <c:order val="2"/>
          <c:tx>
            <c:v>Distance at which MCL reached</c:v>
          </c:tx>
          <c:spPr>
            <a:ln w="28575" cap="rnd">
              <a:solidFill>
                <a:schemeClr val="accent3"/>
              </a:solidFill>
              <a:prstDash val="sysDash"/>
              <a:round/>
            </a:ln>
            <a:effectLst/>
          </c:spPr>
          <c:marker>
            <c:symbol val="none"/>
          </c:marker>
          <c:xVal>
            <c:numRef>
              <c:f>'Computed Values'!$BA$8:$BA$9</c:f>
              <c:numCache>
                <c:formatCode>General</c:formatCode>
                <c:ptCount val="2"/>
                <c:pt idx="0">
                  <c:v>29.888035556229799</c:v>
                </c:pt>
                <c:pt idx="1">
                  <c:v>29.888035556229799</c:v>
                </c:pt>
              </c:numCache>
            </c:numRef>
          </c:xVal>
          <c:yVal>
            <c:numRef>
              <c:f>'Computed Values'!$BB$8:$BB$9</c:f>
              <c:numCache>
                <c:formatCode>General</c:formatCode>
                <c:ptCount val="2"/>
                <c:pt idx="0">
                  <c:v>0</c:v>
                </c:pt>
                <c:pt idx="1">
                  <c:v>1</c:v>
                </c:pt>
              </c:numCache>
            </c:numRef>
          </c:yVal>
          <c:smooth val="0"/>
          <c:extLst>
            <c:ext xmlns:c16="http://schemas.microsoft.com/office/drawing/2014/chart" uri="{C3380CC4-5D6E-409C-BE32-E72D297353CC}">
              <c16:uniqueId val="{00000000-7802-44C5-897B-96F16D1CC552}"/>
            </c:ext>
          </c:extLst>
        </c:ser>
        <c:dLbls>
          <c:showLegendKey val="0"/>
          <c:showVal val="0"/>
          <c:showCatName val="0"/>
          <c:showSerName val="0"/>
          <c:showPercent val="0"/>
          <c:showBubbleSize val="0"/>
        </c:dLbls>
        <c:axId val="254588127"/>
        <c:axId val="254586207"/>
      </c:scatterChart>
      <c:catAx>
        <c:axId val="1206185807"/>
        <c:scaling>
          <c:orientation val="minMax"/>
        </c:scaling>
        <c:delete val="0"/>
        <c:axPos val="b"/>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a:t>Distance</a:t>
                </a:r>
                <a:r>
                  <a:rPr lang="en-US" sz="1800" b="1" baseline="0"/>
                  <a:t> along Centerline (ft)</a:t>
                </a:r>
                <a:endParaRPr lang="en-US" sz="1800" b="1"/>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crossAx val="1206188207"/>
        <c:crosses val="autoZero"/>
        <c:auto val="1"/>
        <c:lblAlgn val="ctr"/>
        <c:lblOffset val="100"/>
        <c:tickLblSkip val="2"/>
        <c:tickMarkSkip val="1"/>
        <c:noMultiLvlLbl val="0"/>
      </c:catAx>
      <c:valAx>
        <c:axId val="12061882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r>
                  <a:rPr lang="en-US" sz="1800" b="1"/>
                  <a:t>Concentration (</a:t>
                </a:r>
                <a:r>
                  <a:rPr lang="el-GR" sz="1800" b="1" i="0" u="none" strike="noStrike" baseline="0">
                    <a:effectLst/>
                  </a:rPr>
                  <a:t>μ</a:t>
                </a:r>
                <a:r>
                  <a:rPr lang="en-US" sz="1800" b="1"/>
                  <a:t>g/L)</a:t>
                </a:r>
              </a:p>
            </c:rich>
          </c:tx>
          <c:overlay val="0"/>
          <c:spPr>
            <a:noFill/>
            <a:ln>
              <a:noFill/>
            </a:ln>
            <a:effectLst/>
          </c:spPr>
          <c:txPr>
            <a:bodyPr rot="-540000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800" b="1" i="0" u="none" strike="noStrike" kern="1200" baseline="0">
                <a:solidFill>
                  <a:schemeClr val="tx1">
                    <a:lumMod val="65000"/>
                    <a:lumOff val="35000"/>
                  </a:schemeClr>
                </a:solidFill>
                <a:latin typeface="+mn-lt"/>
                <a:ea typeface="+mn-ea"/>
                <a:cs typeface="+mn-cs"/>
              </a:defRPr>
            </a:pPr>
            <a:endParaRPr lang="en-US"/>
          </a:p>
        </c:txPr>
        <c:crossAx val="1206185807"/>
        <c:crosses val="autoZero"/>
        <c:crossBetween val="midCat"/>
      </c:valAx>
      <c:valAx>
        <c:axId val="254586207"/>
        <c:scaling>
          <c:orientation val="minMax"/>
          <c:max val="1"/>
        </c:scaling>
        <c:delete val="0"/>
        <c:axPos val="r"/>
        <c:numFmt formatCode="General" sourceLinked="1"/>
        <c:majorTickMark val="out"/>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4588127"/>
        <c:crosses val="max"/>
        <c:crossBetween val="midCat"/>
      </c:valAx>
      <c:valAx>
        <c:axId val="254588127"/>
        <c:scaling>
          <c:orientation val="minMax"/>
        </c:scaling>
        <c:delete val="1"/>
        <c:axPos val="b"/>
        <c:numFmt formatCode="General" sourceLinked="1"/>
        <c:majorTickMark val="out"/>
        <c:minorTickMark val="none"/>
        <c:tickLblPos val="nextTo"/>
        <c:crossAx val="254586207"/>
        <c:crosses val="autoZero"/>
        <c:crossBetween val="midCat"/>
      </c:valAx>
      <c:spPr>
        <a:noFill/>
        <a:ln>
          <a:noFill/>
        </a:ln>
        <a:effectLst/>
      </c:spPr>
    </c:plotArea>
    <c:legend>
      <c:legendPos val="l"/>
      <c:layout>
        <c:manualLayout>
          <c:xMode val="edge"/>
          <c:yMode val="edge"/>
          <c:x val="1.709445233332468E-2"/>
          <c:y val="0.39795775024366414"/>
          <c:w val="7.5682161351452684E-2"/>
          <c:h val="0.28935246320933738"/>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19050" cap="flat" cmpd="sng" algn="ctr">
      <a:solidFill>
        <a:srgbClr val="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29</xdr:col>
      <xdr:colOff>330199</xdr:colOff>
      <xdr:row>26</xdr:row>
      <xdr:rowOff>76200</xdr:rowOff>
    </xdr:from>
    <xdr:to>
      <xdr:col>49</xdr:col>
      <xdr:colOff>587001</xdr:colOff>
      <xdr:row>41</xdr:row>
      <xdr:rowOff>97790</xdr:rowOff>
    </xdr:to>
    <xdr:pic>
      <xdr:nvPicPr>
        <xdr:cNvPr id="3" name="Picture 2">
          <a:extLst>
            <a:ext uri="{FF2B5EF4-FFF2-40B4-BE49-F238E27FC236}">
              <a16:creationId xmlns:a16="http://schemas.microsoft.com/office/drawing/2014/main" id="{77C4F1A6-A14E-D931-3320-4CE6304716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70199" y="5816600"/>
          <a:ext cx="12437372" cy="2844800"/>
        </a:xfrm>
        <a:prstGeom prst="rect">
          <a:avLst/>
        </a:prstGeom>
      </xdr:spPr>
    </xdr:pic>
    <xdr:clientData/>
  </xdr:twoCellAnchor>
  <xdr:twoCellAnchor editAs="oneCell">
    <xdr:from>
      <xdr:col>32</xdr:col>
      <xdr:colOff>127000</xdr:colOff>
      <xdr:row>43</xdr:row>
      <xdr:rowOff>63500</xdr:rowOff>
    </xdr:from>
    <xdr:to>
      <xdr:col>50</xdr:col>
      <xdr:colOff>248075</xdr:colOff>
      <xdr:row>53</xdr:row>
      <xdr:rowOff>0</xdr:rowOff>
    </xdr:to>
    <xdr:pic>
      <xdr:nvPicPr>
        <xdr:cNvPr id="5" name="Picture 4">
          <a:extLst>
            <a:ext uri="{FF2B5EF4-FFF2-40B4-BE49-F238E27FC236}">
              <a16:creationId xmlns:a16="http://schemas.microsoft.com/office/drawing/2014/main" id="{BBE31FD7-B7BC-C517-1FC9-663E413F22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195800" y="9004300"/>
          <a:ext cx="11084350" cy="1892300"/>
        </a:xfrm>
        <a:prstGeom prst="rect">
          <a:avLst/>
        </a:prstGeom>
      </xdr:spPr>
    </xdr:pic>
    <xdr:clientData/>
  </xdr:twoCellAnchor>
  <xdr:twoCellAnchor editAs="oneCell">
    <xdr:from>
      <xdr:col>29</xdr:col>
      <xdr:colOff>16911</xdr:colOff>
      <xdr:row>43</xdr:row>
      <xdr:rowOff>74840</xdr:rowOff>
    </xdr:from>
    <xdr:to>
      <xdr:col>32</xdr:col>
      <xdr:colOff>137855</xdr:colOff>
      <xdr:row>50</xdr:row>
      <xdr:rowOff>7083</xdr:rowOff>
    </xdr:to>
    <xdr:pic>
      <xdr:nvPicPr>
        <xdr:cNvPr id="4" name="Picture 3">
          <a:extLst>
            <a:ext uri="{FF2B5EF4-FFF2-40B4-BE49-F238E27FC236}">
              <a16:creationId xmlns:a16="http://schemas.microsoft.com/office/drawing/2014/main" id="{B2FD049E-74A8-FBF5-C6E7-0B4C04C5218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740215" y="9354911"/>
          <a:ext cx="1957908" cy="12929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228600</xdr:colOff>
      <xdr:row>4</xdr:row>
      <xdr:rowOff>323850</xdr:rowOff>
    </xdr:from>
    <xdr:to>
      <xdr:col>61</xdr:col>
      <xdr:colOff>400050</xdr:colOff>
      <xdr:row>26</xdr:row>
      <xdr:rowOff>27131</xdr:rowOff>
    </xdr:to>
    <xdr:graphicFrame macro="">
      <xdr:nvGraphicFramePr>
        <xdr:cNvPr id="5" name="Chart 4">
          <a:extLst>
            <a:ext uri="{FF2B5EF4-FFF2-40B4-BE49-F238E27FC236}">
              <a16:creationId xmlns:a16="http://schemas.microsoft.com/office/drawing/2014/main" id="{639E3ADA-2C3A-E2BE-4D8D-0C84E0CE7BB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DBA48-ED68-46F5-B168-4082AF86E71E}">
  <dimension ref="A1:BP49"/>
  <sheetViews>
    <sheetView tabSelected="1" zoomScale="60" zoomScaleNormal="60" workbookViewId="0">
      <selection sqref="A1:BP2"/>
    </sheetView>
  </sheetViews>
  <sheetFormatPr defaultColWidth="9.140625" defaultRowHeight="15" x14ac:dyDescent="0.25"/>
  <cols>
    <col min="1" max="23" width="9.140625" style="5"/>
    <col min="24" max="24" width="8.7109375" style="5" customWidth="1"/>
    <col min="25" max="16384" width="9.140625" style="5"/>
  </cols>
  <sheetData>
    <row r="1" spans="1:68" ht="18.75" customHeight="1" x14ac:dyDescent="0.25">
      <c r="A1" s="87" t="s">
        <v>71</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9"/>
    </row>
    <row r="2" spans="1:68" ht="28.5" customHeight="1" thickBot="1" x14ac:dyDescent="0.3">
      <c r="A2" s="90"/>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2"/>
    </row>
    <row r="5" spans="1:68" ht="21" x14ac:dyDescent="0.35">
      <c r="B5" s="79" t="s">
        <v>92</v>
      </c>
      <c r="C5" s="71"/>
      <c r="D5" s="36"/>
      <c r="E5" s="36"/>
      <c r="F5" s="36"/>
      <c r="G5" s="36"/>
    </row>
    <row r="6" spans="1:68" ht="18.75" x14ac:dyDescent="0.3">
      <c r="A6" s="73"/>
    </row>
    <row r="7" spans="1:68" ht="18.75" x14ac:dyDescent="0.3">
      <c r="C7" s="49"/>
      <c r="D7" s="75" t="s">
        <v>95</v>
      </c>
      <c r="E7" s="49"/>
      <c r="F7" s="76">
        <v>2.66</v>
      </c>
      <c r="G7" s="49"/>
    </row>
    <row r="8" spans="1:68" ht="18.75" x14ac:dyDescent="0.3">
      <c r="C8" s="73"/>
      <c r="D8" s="75" t="s">
        <v>82</v>
      </c>
      <c r="E8" s="49"/>
      <c r="F8" s="77">
        <v>2715</v>
      </c>
      <c r="G8" s="49"/>
    </row>
    <row r="9" spans="1:68" ht="15.75" x14ac:dyDescent="0.25">
      <c r="C9" s="72"/>
    </row>
    <row r="11" spans="1:68" ht="21" x14ac:dyDescent="0.35">
      <c r="B11" s="79" t="s">
        <v>81</v>
      </c>
      <c r="C11" s="36"/>
      <c r="D11" s="36"/>
      <c r="E11" s="36"/>
      <c r="F11" s="36"/>
      <c r="G11" s="36"/>
    </row>
    <row r="13" spans="1:68" ht="18.75" x14ac:dyDescent="0.3">
      <c r="B13" s="73" t="s">
        <v>72</v>
      </c>
      <c r="C13" s="73" t="s">
        <v>85</v>
      </c>
      <c r="D13" s="49"/>
      <c r="E13" s="49"/>
      <c r="F13" s="49"/>
      <c r="G13" s="49"/>
      <c r="H13" s="49"/>
      <c r="I13" s="49"/>
      <c r="J13" s="49"/>
      <c r="K13" s="49"/>
      <c r="L13" s="49"/>
      <c r="M13" s="49"/>
      <c r="N13" s="49"/>
      <c r="O13" s="49"/>
      <c r="P13" s="49"/>
      <c r="Q13" s="49"/>
    </row>
    <row r="14" spans="1:68" ht="18.75" x14ac:dyDescent="0.3">
      <c r="B14" s="73" t="s">
        <v>73</v>
      </c>
      <c r="C14" s="73" t="s">
        <v>101</v>
      </c>
      <c r="D14" s="49"/>
      <c r="E14" s="49"/>
      <c r="F14" s="49"/>
      <c r="G14" s="49"/>
      <c r="H14" s="49"/>
      <c r="I14" s="49"/>
      <c r="J14" s="49"/>
      <c r="K14" s="49"/>
      <c r="L14" s="49"/>
      <c r="M14" s="49"/>
      <c r="N14" s="49"/>
      <c r="O14" s="49"/>
      <c r="P14" s="49"/>
      <c r="Q14" s="49"/>
    </row>
    <row r="15" spans="1:68" ht="18.75" x14ac:dyDescent="0.3">
      <c r="B15" s="73" t="s">
        <v>74</v>
      </c>
      <c r="C15" s="73" t="s">
        <v>86</v>
      </c>
      <c r="D15" s="49"/>
      <c r="E15" s="49"/>
      <c r="F15" s="49"/>
      <c r="G15" s="49"/>
      <c r="H15" s="49"/>
      <c r="I15" s="49"/>
      <c r="J15" s="49"/>
      <c r="K15" s="49"/>
      <c r="L15" s="49"/>
      <c r="M15" s="49"/>
      <c r="N15" s="49"/>
      <c r="O15" s="49"/>
      <c r="P15" s="49"/>
      <c r="Q15" s="49"/>
    </row>
    <row r="16" spans="1:68" ht="18.75" x14ac:dyDescent="0.3">
      <c r="B16" s="73" t="s">
        <v>75</v>
      </c>
      <c r="C16" s="73" t="s">
        <v>87</v>
      </c>
      <c r="D16" s="49"/>
      <c r="E16" s="49"/>
      <c r="F16" s="49"/>
      <c r="G16" s="49"/>
      <c r="H16" s="49"/>
      <c r="I16" s="49"/>
      <c r="J16" s="49"/>
      <c r="K16" s="49"/>
      <c r="L16" s="49"/>
      <c r="M16" s="49"/>
      <c r="N16" s="49"/>
      <c r="O16" s="49"/>
      <c r="P16" s="49"/>
      <c r="Q16" s="49"/>
    </row>
    <row r="17" spans="2:39" ht="18.75" x14ac:dyDescent="0.3">
      <c r="B17" s="73" t="s">
        <v>76</v>
      </c>
      <c r="C17" s="73" t="s">
        <v>97</v>
      </c>
      <c r="E17" s="49"/>
      <c r="F17" s="49"/>
      <c r="G17" s="49"/>
      <c r="H17" s="49"/>
      <c r="I17" s="49"/>
      <c r="J17" s="49"/>
      <c r="K17" s="49"/>
      <c r="L17" s="49"/>
      <c r="M17" s="49"/>
      <c r="N17" s="49"/>
      <c r="O17" s="49"/>
      <c r="P17" s="49"/>
      <c r="Q17" s="49"/>
    </row>
    <row r="18" spans="2:39" ht="18.75" x14ac:dyDescent="0.3">
      <c r="B18" s="49"/>
      <c r="C18" s="73" t="s">
        <v>91</v>
      </c>
      <c r="D18" s="49"/>
      <c r="E18" s="49"/>
      <c r="F18" s="49"/>
      <c r="G18" s="49"/>
      <c r="H18" s="49"/>
      <c r="I18" s="49"/>
      <c r="J18" s="49"/>
      <c r="K18" s="49"/>
      <c r="L18" s="49"/>
      <c r="M18" s="49"/>
      <c r="N18" s="49"/>
      <c r="O18" s="49"/>
      <c r="P18" s="49"/>
      <c r="Q18" s="49"/>
    </row>
    <row r="19" spans="2:39" ht="18.75" x14ac:dyDescent="0.3">
      <c r="B19" s="49"/>
      <c r="C19" s="73" t="s">
        <v>93</v>
      </c>
      <c r="D19" s="49"/>
      <c r="E19" s="49"/>
      <c r="F19" s="49"/>
      <c r="G19" s="49"/>
      <c r="H19" s="49"/>
      <c r="I19" s="49"/>
      <c r="J19" s="49"/>
      <c r="K19" s="49"/>
      <c r="L19" s="49"/>
      <c r="M19" s="49"/>
      <c r="N19" s="49"/>
      <c r="O19" s="49"/>
      <c r="P19" s="49"/>
      <c r="Q19" s="49"/>
    </row>
    <row r="20" spans="2:39" ht="18.75" x14ac:dyDescent="0.3">
      <c r="B20" s="49"/>
      <c r="C20" s="73" t="s">
        <v>89</v>
      </c>
      <c r="D20" s="49"/>
      <c r="E20" s="49"/>
      <c r="F20" s="49"/>
      <c r="G20" s="49"/>
      <c r="H20" s="49"/>
      <c r="I20" s="49"/>
      <c r="J20" s="49"/>
      <c r="K20" s="49"/>
      <c r="L20" s="49"/>
      <c r="M20" s="49"/>
      <c r="N20" s="49"/>
      <c r="O20" s="49"/>
      <c r="P20" s="49"/>
      <c r="Q20" s="49"/>
    </row>
    <row r="21" spans="2:39" ht="18.75" x14ac:dyDescent="0.3">
      <c r="B21" s="49"/>
      <c r="C21" s="73" t="s">
        <v>100</v>
      </c>
      <c r="D21" s="49"/>
      <c r="E21" s="49"/>
      <c r="F21" s="49"/>
      <c r="G21" s="49"/>
      <c r="H21" s="49"/>
      <c r="I21" s="49"/>
      <c r="J21" s="49"/>
      <c r="K21" s="49"/>
      <c r="L21" s="49"/>
      <c r="M21" s="49"/>
      <c r="N21" s="49"/>
      <c r="O21" s="49"/>
      <c r="P21" s="49"/>
      <c r="Q21" s="49"/>
    </row>
    <row r="22" spans="2:39" ht="18.75" x14ac:dyDescent="0.3">
      <c r="B22" s="49"/>
      <c r="C22" s="73" t="s">
        <v>90</v>
      </c>
      <c r="D22" s="49"/>
      <c r="E22" s="49"/>
      <c r="F22" s="49"/>
      <c r="G22" s="49"/>
      <c r="H22" s="49"/>
      <c r="I22" s="49"/>
      <c r="J22" s="49"/>
      <c r="K22" s="49"/>
      <c r="L22" s="49"/>
      <c r="M22" s="49"/>
      <c r="N22" s="49"/>
      <c r="O22" s="49"/>
      <c r="P22" s="49"/>
      <c r="Q22" s="49"/>
    </row>
    <row r="23" spans="2:39" ht="15.75" x14ac:dyDescent="0.25">
      <c r="D23" s="49"/>
      <c r="E23" s="49"/>
      <c r="F23" s="49"/>
      <c r="G23" s="49"/>
      <c r="H23" s="49"/>
      <c r="I23" s="49"/>
      <c r="J23" s="49"/>
      <c r="K23" s="49"/>
      <c r="L23" s="49"/>
      <c r="M23" s="49"/>
      <c r="N23" s="49"/>
      <c r="O23" s="49"/>
      <c r="P23" s="49"/>
      <c r="Q23" s="49"/>
    </row>
    <row r="24" spans="2:39" ht="26.25" x14ac:dyDescent="0.4">
      <c r="B24" s="79" t="s">
        <v>77</v>
      </c>
      <c r="C24" s="74"/>
      <c r="D24" s="74"/>
      <c r="E24" s="74"/>
      <c r="F24" s="74"/>
      <c r="G24" s="74"/>
      <c r="H24" s="49"/>
      <c r="I24" s="49"/>
      <c r="J24" s="49"/>
      <c r="AG24" s="78"/>
      <c r="AM24" s="78" t="s">
        <v>84</v>
      </c>
    </row>
    <row r="25" spans="2:39" ht="15.75" x14ac:dyDescent="0.25">
      <c r="B25" s="49"/>
      <c r="C25" s="49"/>
      <c r="D25" s="49"/>
      <c r="E25" s="49"/>
      <c r="F25" s="49"/>
      <c r="G25" s="49"/>
      <c r="H25" s="49"/>
      <c r="I25" s="49"/>
      <c r="J25" s="49"/>
      <c r="AG25" s="80"/>
    </row>
    <row r="26" spans="2:39" ht="18.75" x14ac:dyDescent="0.3">
      <c r="B26" s="73" t="s">
        <v>79</v>
      </c>
      <c r="C26" s="49"/>
      <c r="D26" s="49"/>
      <c r="E26" s="49"/>
      <c r="F26" s="49"/>
      <c r="G26" s="49"/>
      <c r="H26" s="49"/>
      <c r="I26" s="49"/>
      <c r="J26" s="49"/>
      <c r="AD26" s="81" t="s">
        <v>45</v>
      </c>
    </row>
    <row r="27" spans="2:39" ht="15.75" x14ac:dyDescent="0.25">
      <c r="B27" s="49"/>
      <c r="C27" s="49"/>
      <c r="D27" s="49"/>
      <c r="E27" s="49"/>
      <c r="F27" s="49"/>
      <c r="G27" s="49"/>
      <c r="H27" s="49"/>
      <c r="I27" s="49"/>
      <c r="J27" s="49"/>
    </row>
    <row r="28" spans="2:39" ht="18.75" x14ac:dyDescent="0.3">
      <c r="B28" s="72" t="s">
        <v>78</v>
      </c>
      <c r="C28" s="73" t="s">
        <v>94</v>
      </c>
      <c r="D28" s="49"/>
      <c r="E28" s="49"/>
      <c r="F28" s="49"/>
      <c r="G28" s="49"/>
      <c r="H28" s="49"/>
      <c r="I28" s="49"/>
      <c r="J28" s="49"/>
    </row>
    <row r="29" spans="2:39" ht="6.4" customHeight="1" x14ac:dyDescent="0.3">
      <c r="B29" s="72"/>
      <c r="C29" s="73"/>
      <c r="D29" s="49"/>
      <c r="E29" s="49"/>
      <c r="F29" s="49"/>
      <c r="G29" s="49"/>
      <c r="H29" s="49"/>
      <c r="I29" s="49"/>
      <c r="J29" s="49"/>
    </row>
    <row r="30" spans="2:39" ht="18.75" x14ac:dyDescent="0.3">
      <c r="B30" s="72" t="s">
        <v>78</v>
      </c>
      <c r="C30" s="73" t="s">
        <v>80</v>
      </c>
      <c r="D30" s="49"/>
      <c r="E30" s="49"/>
      <c r="F30" s="49"/>
      <c r="G30" s="49"/>
      <c r="H30" s="49"/>
      <c r="I30" s="49"/>
      <c r="J30" s="49"/>
    </row>
    <row r="31" spans="2:39" ht="7.5" customHeight="1" x14ac:dyDescent="0.3">
      <c r="B31" s="72"/>
      <c r="C31" s="73"/>
      <c r="D31" s="49"/>
      <c r="E31" s="49"/>
      <c r="F31" s="49"/>
      <c r="G31" s="49"/>
      <c r="H31" s="49"/>
      <c r="I31" s="49"/>
      <c r="J31" s="49"/>
    </row>
    <row r="32" spans="2:39" ht="18.75" x14ac:dyDescent="0.3">
      <c r="B32" s="72" t="s">
        <v>78</v>
      </c>
      <c r="C32" s="73" t="s">
        <v>83</v>
      </c>
      <c r="D32" s="49"/>
      <c r="E32" s="49"/>
      <c r="F32" s="49"/>
      <c r="G32" s="49"/>
      <c r="H32" s="49"/>
      <c r="I32" s="49"/>
      <c r="J32" s="49"/>
    </row>
    <row r="33" spans="2:10" ht="18.75" x14ac:dyDescent="0.3">
      <c r="B33" s="72"/>
      <c r="C33" s="73" t="s">
        <v>103</v>
      </c>
      <c r="D33" s="49"/>
      <c r="E33" s="49"/>
      <c r="F33" s="49"/>
      <c r="G33" s="49"/>
      <c r="H33" s="49"/>
      <c r="I33" s="49"/>
      <c r="J33" s="49"/>
    </row>
    <row r="34" spans="2:10" ht="5.65" customHeight="1" x14ac:dyDescent="0.3">
      <c r="B34" s="72"/>
      <c r="C34" s="73"/>
      <c r="D34" s="49"/>
      <c r="E34" s="49"/>
      <c r="F34" s="49"/>
      <c r="G34" s="49"/>
      <c r="H34" s="49"/>
      <c r="I34" s="49"/>
      <c r="J34" s="49"/>
    </row>
    <row r="35" spans="2:10" ht="18.75" x14ac:dyDescent="0.3">
      <c r="B35" s="72" t="s">
        <v>78</v>
      </c>
      <c r="C35" s="73" t="s">
        <v>98</v>
      </c>
      <c r="D35" s="49"/>
      <c r="E35" s="49"/>
      <c r="F35" s="49"/>
      <c r="G35" s="49"/>
      <c r="H35" s="49"/>
      <c r="I35" s="49"/>
      <c r="J35" s="49"/>
    </row>
    <row r="36" spans="2:10" ht="18.75" x14ac:dyDescent="0.3">
      <c r="B36" s="72"/>
      <c r="C36" s="73" t="s">
        <v>102</v>
      </c>
      <c r="D36" s="49"/>
      <c r="E36" s="49"/>
      <c r="F36" s="49"/>
      <c r="G36" s="49"/>
      <c r="H36" s="49"/>
      <c r="I36" s="49"/>
      <c r="J36" s="49"/>
    </row>
    <row r="37" spans="2:10" ht="5.65" customHeight="1" x14ac:dyDescent="0.3">
      <c r="B37" s="72"/>
      <c r="C37" s="73"/>
      <c r="D37" s="49"/>
      <c r="E37" s="49"/>
      <c r="F37" s="49"/>
      <c r="G37" s="49"/>
      <c r="H37" s="49"/>
      <c r="I37" s="49"/>
      <c r="J37" s="49"/>
    </row>
    <row r="38" spans="2:10" ht="18.75" x14ac:dyDescent="0.3">
      <c r="B38" s="72" t="s">
        <v>78</v>
      </c>
      <c r="C38" s="73" t="s">
        <v>96</v>
      </c>
      <c r="D38" s="49"/>
      <c r="E38" s="49"/>
      <c r="F38" s="49"/>
      <c r="G38" s="49"/>
      <c r="H38" s="49"/>
      <c r="I38" s="49"/>
      <c r="J38" s="49"/>
    </row>
    <row r="39" spans="2:10" ht="15.75" x14ac:dyDescent="0.25">
      <c r="B39" s="72"/>
      <c r="C39" s="49"/>
      <c r="D39" s="49"/>
      <c r="E39" s="49"/>
      <c r="F39" s="49"/>
      <c r="G39" s="49"/>
      <c r="H39" s="49"/>
      <c r="I39" s="49"/>
      <c r="J39" s="49"/>
    </row>
    <row r="46" spans="2:10" ht="15.75" x14ac:dyDescent="0.25">
      <c r="B46" s="72"/>
      <c r="C46" s="49"/>
      <c r="D46" s="49"/>
      <c r="E46" s="49"/>
      <c r="F46" s="49"/>
      <c r="G46" s="49"/>
      <c r="H46" s="49"/>
      <c r="I46" s="49"/>
      <c r="J46" s="49"/>
    </row>
    <row r="47" spans="2:10" ht="15.75" x14ac:dyDescent="0.25">
      <c r="B47" s="72"/>
      <c r="C47" s="49"/>
      <c r="D47" s="49"/>
      <c r="E47" s="49"/>
      <c r="F47" s="49"/>
      <c r="G47" s="49"/>
      <c r="H47" s="49"/>
      <c r="I47" s="49"/>
      <c r="J47" s="49"/>
    </row>
    <row r="48" spans="2:10" ht="15.75" x14ac:dyDescent="0.25">
      <c r="B48" s="72"/>
      <c r="C48" s="49"/>
      <c r="D48" s="49"/>
      <c r="E48" s="49"/>
      <c r="F48" s="49"/>
      <c r="G48" s="49"/>
      <c r="H48" s="49"/>
      <c r="I48" s="49"/>
      <c r="J48" s="49"/>
    </row>
    <row r="49" spans="2:10" ht="15.75" x14ac:dyDescent="0.25">
      <c r="B49" s="72"/>
      <c r="C49" s="49"/>
      <c r="D49" s="49"/>
      <c r="E49" s="49"/>
      <c r="F49" s="49"/>
      <c r="G49" s="49"/>
      <c r="H49" s="49"/>
      <c r="I49" s="49"/>
      <c r="J49" s="49"/>
    </row>
  </sheetData>
  <sheetProtection sheet="1" objects="1" scenarios="1"/>
  <mergeCells count="1">
    <mergeCell ref="A1:BP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01766-965D-4789-AF49-00ECF0FC2FD5}">
  <dimension ref="A1:DI156"/>
  <sheetViews>
    <sheetView zoomScale="40" zoomScaleNormal="40" workbookViewId="0">
      <selection sqref="A1:BL2"/>
    </sheetView>
  </sheetViews>
  <sheetFormatPr defaultRowHeight="15" x14ac:dyDescent="0.25"/>
  <cols>
    <col min="1" max="1" width="87.5703125" customWidth="1"/>
    <col min="2" max="2" width="16.42578125" customWidth="1"/>
    <col min="3" max="3" width="9.28515625" customWidth="1"/>
    <col min="4" max="4" width="20.7109375" customWidth="1"/>
    <col min="5" max="5" width="8" customWidth="1"/>
    <col min="6" max="6" width="22.5703125" customWidth="1"/>
    <col min="7" max="7" width="23" customWidth="1"/>
    <col min="8" max="8" width="6.5703125" customWidth="1"/>
    <col min="9" max="9" width="3.42578125" customWidth="1"/>
    <col min="10" max="10" width="8.28515625" customWidth="1"/>
    <col min="11" max="11" width="8.5703125" customWidth="1"/>
    <col min="12" max="62" width="8.7109375" customWidth="1"/>
    <col min="63" max="63" width="6.5703125" customWidth="1"/>
  </cols>
  <sheetData>
    <row r="1" spans="1:113" ht="23.25" customHeight="1" x14ac:dyDescent="0.25">
      <c r="A1" s="87" t="s">
        <v>46</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9"/>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row>
    <row r="2" spans="1:113" ht="23.25" customHeight="1" x14ac:dyDescent="0.25">
      <c r="A2" s="95"/>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7"/>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row>
    <row r="3" spans="1:113" ht="24" thickBot="1" x14ac:dyDescent="0.4">
      <c r="A3" s="27"/>
      <c r="B3" s="28"/>
      <c r="C3" s="28"/>
      <c r="D3" s="29"/>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29"/>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row>
    <row r="4" spans="1:113" ht="37.5" customHeight="1" x14ac:dyDescent="0.5">
      <c r="A4" s="59" t="s">
        <v>26</v>
      </c>
      <c r="B4" s="20"/>
      <c r="C4" s="21"/>
      <c r="D4" s="17"/>
      <c r="E4" s="5"/>
      <c r="F4" s="48" t="s">
        <v>45</v>
      </c>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10"/>
      <c r="BL4" s="17"/>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row>
    <row r="5" spans="1:113" ht="30" customHeight="1" x14ac:dyDescent="0.4">
      <c r="A5" s="57" t="s">
        <v>48</v>
      </c>
      <c r="B5" s="85">
        <v>5500</v>
      </c>
      <c r="C5" s="22" t="s">
        <v>53</v>
      </c>
      <c r="D5" s="17"/>
      <c r="E5" s="5"/>
      <c r="F5" s="7"/>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11"/>
      <c r="BL5" s="17"/>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row>
    <row r="6" spans="1:113" ht="30" customHeight="1" x14ac:dyDescent="0.4">
      <c r="A6" s="57" t="s">
        <v>38</v>
      </c>
      <c r="B6" s="85">
        <v>20</v>
      </c>
      <c r="C6" s="22" t="s">
        <v>25</v>
      </c>
      <c r="D6" s="17"/>
      <c r="E6" s="5"/>
      <c r="F6" s="7"/>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11"/>
      <c r="BL6" s="17"/>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row>
    <row r="7" spans="1:113" ht="30" customHeight="1" x14ac:dyDescent="0.4">
      <c r="A7" s="57" t="s">
        <v>39</v>
      </c>
      <c r="B7" s="85">
        <v>20</v>
      </c>
      <c r="C7" s="22" t="s">
        <v>25</v>
      </c>
      <c r="D7" s="17"/>
      <c r="E7" s="5"/>
      <c r="F7" s="7"/>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11"/>
      <c r="BL7" s="17"/>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row>
    <row r="8" spans="1:113" ht="30" customHeight="1" x14ac:dyDescent="0.4">
      <c r="A8" s="60" t="s">
        <v>27</v>
      </c>
      <c r="B8" s="61"/>
      <c r="C8" s="23"/>
      <c r="D8" s="17"/>
      <c r="E8" s="5"/>
      <c r="F8" s="7"/>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11"/>
      <c r="BL8" s="17"/>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row>
    <row r="9" spans="1:113" ht="30" customHeight="1" x14ac:dyDescent="0.4">
      <c r="A9" s="57" t="s">
        <v>30</v>
      </c>
      <c r="B9" s="85">
        <v>50</v>
      </c>
      <c r="C9" s="22" t="s">
        <v>1</v>
      </c>
      <c r="D9" s="17"/>
      <c r="E9" s="5"/>
      <c r="F9" s="7"/>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11"/>
      <c r="BL9" s="17"/>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row>
    <row r="10" spans="1:113" ht="30" customHeight="1" x14ac:dyDescent="0.4">
      <c r="A10" s="57" t="s">
        <v>31</v>
      </c>
      <c r="B10" s="85">
        <v>3.0000000000000001E-3</v>
      </c>
      <c r="C10" s="22"/>
      <c r="D10" s="17"/>
      <c r="E10" s="5"/>
      <c r="F10" s="7"/>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11"/>
      <c r="BL10" s="17"/>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row>
    <row r="11" spans="1:113" ht="30" customHeight="1" x14ac:dyDescent="0.4">
      <c r="A11" s="57" t="s">
        <v>32</v>
      </c>
      <c r="B11" s="85">
        <v>0.3</v>
      </c>
      <c r="C11" s="22"/>
      <c r="D11" s="17"/>
      <c r="E11" s="5"/>
      <c r="F11" s="7"/>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11"/>
      <c r="BL11" s="17"/>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row>
    <row r="12" spans="1:113" ht="30" customHeight="1" x14ac:dyDescent="0.4">
      <c r="A12" s="57" t="s">
        <v>33</v>
      </c>
      <c r="B12" s="62">
        <f>B9*B10/B11</f>
        <v>0.5</v>
      </c>
      <c r="C12" s="22" t="s">
        <v>1</v>
      </c>
      <c r="D12" s="17"/>
      <c r="E12" s="5"/>
      <c r="F12" s="7"/>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11"/>
      <c r="BL12" s="17"/>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row>
    <row r="13" spans="1:113" ht="30" customHeight="1" x14ac:dyDescent="0.4">
      <c r="A13" s="60" t="s">
        <v>28</v>
      </c>
      <c r="B13" s="61"/>
      <c r="C13" s="23"/>
      <c r="D13" s="17"/>
      <c r="E13" s="5"/>
      <c r="F13" s="7"/>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11"/>
      <c r="BL13" s="17"/>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row>
    <row r="14" spans="1:113" ht="30" customHeight="1" x14ac:dyDescent="0.4">
      <c r="A14" s="57" t="s">
        <v>35</v>
      </c>
      <c r="B14" s="85">
        <v>60</v>
      </c>
      <c r="C14" s="22" t="s">
        <v>25</v>
      </c>
      <c r="D14" s="17"/>
      <c r="E14" s="5"/>
      <c r="F14" s="7"/>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11"/>
      <c r="BL14" s="17"/>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row>
    <row r="15" spans="1:113" ht="30" customHeight="1" x14ac:dyDescent="0.4">
      <c r="A15" s="57" t="s">
        <v>36</v>
      </c>
      <c r="B15" s="85">
        <v>6</v>
      </c>
      <c r="C15" s="22" t="s">
        <v>25</v>
      </c>
      <c r="D15" s="17"/>
      <c r="E15" s="5"/>
      <c r="F15" s="7"/>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11"/>
      <c r="BL15" s="17"/>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row>
    <row r="16" spans="1:113" ht="30" customHeight="1" x14ac:dyDescent="0.4">
      <c r="A16" s="57" t="s">
        <v>34</v>
      </c>
      <c r="B16" s="85">
        <v>0.06</v>
      </c>
      <c r="C16" s="22" t="s">
        <v>25</v>
      </c>
      <c r="D16" s="17"/>
      <c r="E16" s="5"/>
      <c r="F16" s="7"/>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11"/>
      <c r="BL16" s="17"/>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row>
    <row r="17" spans="1:113" ht="30" customHeight="1" x14ac:dyDescent="0.4">
      <c r="A17" s="57" t="s">
        <v>37</v>
      </c>
      <c r="B17" s="85">
        <v>1.1279999999999999</v>
      </c>
      <c r="C17" s="22"/>
      <c r="D17" s="17"/>
      <c r="E17" s="5"/>
      <c r="F17" s="7"/>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11"/>
      <c r="BL17" s="17"/>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row>
    <row r="18" spans="1:113" ht="30" customHeight="1" x14ac:dyDescent="0.4">
      <c r="A18" s="57" t="s">
        <v>49</v>
      </c>
      <c r="B18" s="86">
        <v>6.3259999999999998E-4</v>
      </c>
      <c r="C18" s="22" t="s">
        <v>2</v>
      </c>
      <c r="D18" s="17"/>
      <c r="E18" s="5"/>
      <c r="F18" s="7"/>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11"/>
      <c r="BL18" s="17"/>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row>
    <row r="19" spans="1:113" ht="30" customHeight="1" x14ac:dyDescent="0.4">
      <c r="A19" s="60" t="s">
        <v>43</v>
      </c>
      <c r="B19" s="61"/>
      <c r="C19" s="23"/>
      <c r="D19" s="17"/>
      <c r="E19" s="5"/>
      <c r="F19" s="7"/>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11"/>
      <c r="BL19" s="17"/>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row>
    <row r="20" spans="1:113" ht="30" customHeight="1" x14ac:dyDescent="0.4">
      <c r="A20" s="57" t="s">
        <v>44</v>
      </c>
      <c r="B20" s="85">
        <v>4748</v>
      </c>
      <c r="C20" s="22" t="s">
        <v>3</v>
      </c>
      <c r="D20" s="17"/>
      <c r="E20" s="5"/>
      <c r="F20" s="7"/>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11"/>
      <c r="BL20" s="17"/>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row>
    <row r="21" spans="1:113" ht="30" customHeight="1" x14ac:dyDescent="0.4">
      <c r="A21" s="60" t="s">
        <v>29</v>
      </c>
      <c r="B21" s="61"/>
      <c r="C21" s="23"/>
      <c r="D21" s="17"/>
      <c r="E21" s="5"/>
      <c r="F21" s="7"/>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11"/>
      <c r="BL21" s="17"/>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row>
    <row r="22" spans="1:113" ht="30" customHeight="1" x14ac:dyDescent="0.4">
      <c r="A22" s="57" t="s">
        <v>50</v>
      </c>
      <c r="B22" s="85">
        <v>0</v>
      </c>
      <c r="C22" s="22" t="s">
        <v>25</v>
      </c>
      <c r="D22" s="17"/>
      <c r="E22" s="5"/>
      <c r="F22" s="7"/>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11"/>
      <c r="BL22" s="17"/>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row>
    <row r="23" spans="1:113" ht="30" customHeight="1" x14ac:dyDescent="0.4">
      <c r="A23" s="57" t="s">
        <v>42</v>
      </c>
      <c r="B23" s="85">
        <v>50</v>
      </c>
      <c r="C23" s="22" t="s">
        <v>25</v>
      </c>
      <c r="D23" s="17"/>
      <c r="E23" s="5"/>
      <c r="F23" s="7"/>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11"/>
      <c r="BL23" s="17"/>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row>
    <row r="24" spans="1:113" ht="30" customHeight="1" x14ac:dyDescent="0.4">
      <c r="A24" s="57" t="s">
        <v>56</v>
      </c>
      <c r="B24" s="41">
        <v>50</v>
      </c>
      <c r="C24" s="22"/>
      <c r="D24" s="17"/>
      <c r="E24" s="5"/>
      <c r="F24" s="7"/>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11"/>
      <c r="BL24" s="17"/>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row>
    <row r="25" spans="1:113" ht="30" customHeight="1" x14ac:dyDescent="0.4">
      <c r="A25" s="57" t="s">
        <v>51</v>
      </c>
      <c r="B25" s="41">
        <v>0</v>
      </c>
      <c r="C25" s="22" t="s">
        <v>25</v>
      </c>
      <c r="D25" s="17"/>
      <c r="E25" s="5"/>
      <c r="F25" s="7"/>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11"/>
      <c r="BL25" s="17"/>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row>
    <row r="26" spans="1:113" ht="30" customHeight="1" x14ac:dyDescent="0.4">
      <c r="A26" s="57" t="s">
        <v>41</v>
      </c>
      <c r="B26" s="85">
        <v>25</v>
      </c>
      <c r="C26" s="22" t="s">
        <v>25</v>
      </c>
      <c r="D26" s="17"/>
      <c r="E26" s="5"/>
      <c r="F26" s="7"/>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11"/>
      <c r="BL26" s="17"/>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row>
    <row r="27" spans="1:113" ht="30" customHeight="1" thickBot="1" x14ac:dyDescent="0.45">
      <c r="A27" s="57" t="s">
        <v>57</v>
      </c>
      <c r="B27" s="41">
        <v>20</v>
      </c>
      <c r="C27" s="22"/>
      <c r="D27" s="17"/>
      <c r="E27" s="5"/>
      <c r="F27" s="8"/>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12"/>
      <c r="BL27" s="17"/>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row>
    <row r="28" spans="1:113" ht="30" customHeight="1" x14ac:dyDescent="0.4">
      <c r="A28" s="57" t="s">
        <v>40</v>
      </c>
      <c r="B28" s="85">
        <v>0</v>
      </c>
      <c r="C28" s="22" t="s">
        <v>25</v>
      </c>
      <c r="D28" s="17"/>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17"/>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row>
    <row r="29" spans="1:113" ht="32.25" customHeight="1" x14ac:dyDescent="0.4">
      <c r="A29" s="57" t="s">
        <v>88</v>
      </c>
      <c r="B29" s="85">
        <v>50</v>
      </c>
      <c r="C29" s="22" t="s">
        <v>53</v>
      </c>
      <c r="D29" s="17"/>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67"/>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17"/>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row>
    <row r="30" spans="1:113" ht="32.25" customHeight="1" thickBot="1" x14ac:dyDescent="0.45">
      <c r="A30" s="57" t="s">
        <v>67</v>
      </c>
      <c r="B30" s="84" cm="1">
        <f t="array" ref="B30">_xlfn.IFS($B$29="","N/A",'Centerline Values'!$B$52&gt;'SCL Model'!$B$29, "ERR", TRUE, 'Computed Values'!$AZ$13)</f>
        <v>1444.4017778114899</v>
      </c>
      <c r="C30" s="22" t="s">
        <v>25</v>
      </c>
      <c r="D30" s="17"/>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17"/>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row>
    <row r="31" spans="1:113" ht="32.25" customHeight="1" x14ac:dyDescent="0.5">
      <c r="A31" s="57" t="s">
        <v>69</v>
      </c>
      <c r="B31" s="85">
        <v>2000</v>
      </c>
      <c r="C31" s="22" t="s">
        <v>25</v>
      </c>
      <c r="D31" s="17"/>
      <c r="E31" s="5"/>
      <c r="F31" s="48" t="s">
        <v>99</v>
      </c>
      <c r="G31" s="9"/>
      <c r="H31" s="9"/>
      <c r="I31" s="9"/>
      <c r="J31" s="10"/>
      <c r="K31" s="13"/>
      <c r="L31" s="9"/>
      <c r="M31" s="9"/>
      <c r="N31" s="9"/>
      <c r="O31" s="9"/>
      <c r="P31" s="9"/>
      <c r="Q31" s="9"/>
      <c r="R31" s="9"/>
      <c r="S31" s="9"/>
      <c r="T31" s="9"/>
      <c r="U31" s="9"/>
      <c r="V31" s="9"/>
      <c r="W31" s="9"/>
      <c r="X31" s="9"/>
      <c r="Y31" s="9"/>
      <c r="Z31" s="9"/>
      <c r="AA31" s="9"/>
      <c r="AB31" s="9"/>
      <c r="AC31" s="9"/>
      <c r="AD31" s="9"/>
      <c r="AE31" s="9"/>
      <c r="AF31" s="9"/>
      <c r="AG31" s="9"/>
      <c r="AH31" s="9"/>
      <c r="AI31" s="9"/>
      <c r="AJ31" s="9"/>
      <c r="AK31" s="39" t="s">
        <v>52</v>
      </c>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10"/>
      <c r="BL31" s="17"/>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row>
    <row r="32" spans="1:113" ht="32.25" customHeight="1" thickBot="1" x14ac:dyDescent="0.45">
      <c r="A32" s="58" t="str">
        <f>CONCATENATE("Concentration along centerline at X=",B31," ft")</f>
        <v>Concentration along centerline at X=2000 ft</v>
      </c>
      <c r="B32" s="83">
        <f>IF(B31="","N/A",'Computed Values'!$L$65)</f>
        <v>18.080338190767442</v>
      </c>
      <c r="C32" s="24" t="s">
        <v>53</v>
      </c>
      <c r="D32" s="17"/>
      <c r="E32" s="5"/>
      <c r="F32" s="7"/>
      <c r="G32" s="5"/>
      <c r="H32" s="5"/>
      <c r="I32" s="5"/>
      <c r="J32" s="11"/>
      <c r="K32" s="40" t="s">
        <v>55</v>
      </c>
      <c r="L32" s="69" cm="1">
        <f t="array" ref="L32:BJ32">_xlfn._xlws.SORT(TRANSPOSE('Computed Values'!$A$8:$A$58),1,1)</f>
        <v>9.9999999999999998E-13</v>
      </c>
      <c r="M32" s="69">
        <v>50.000000000001002</v>
      </c>
      <c r="N32" s="69">
        <v>100.00000000000099</v>
      </c>
      <c r="O32" s="69">
        <v>150.00000000000099</v>
      </c>
      <c r="P32" s="69">
        <v>200.00000000000099</v>
      </c>
      <c r="Q32" s="69">
        <v>250.00000000000099</v>
      </c>
      <c r="R32" s="69">
        <v>300.00000000000102</v>
      </c>
      <c r="S32" s="69">
        <v>350.00000000000102</v>
      </c>
      <c r="T32" s="69">
        <v>400.00000000000102</v>
      </c>
      <c r="U32" s="69">
        <v>450.00000000000102</v>
      </c>
      <c r="V32" s="69">
        <v>500.00000000000102</v>
      </c>
      <c r="W32" s="69">
        <v>550.00000000000102</v>
      </c>
      <c r="X32" s="69">
        <v>600.00000000000102</v>
      </c>
      <c r="Y32" s="69">
        <v>650.00000000000102</v>
      </c>
      <c r="Z32" s="69">
        <v>700.00000000000102</v>
      </c>
      <c r="AA32" s="69">
        <v>750.00000000000102</v>
      </c>
      <c r="AB32" s="69">
        <v>800.00000000000102</v>
      </c>
      <c r="AC32" s="69">
        <v>850.00000000000102</v>
      </c>
      <c r="AD32" s="69">
        <v>900.00000000000102</v>
      </c>
      <c r="AE32" s="69">
        <v>950.00000000000102</v>
      </c>
      <c r="AF32" s="69">
        <v>1000.000000000001</v>
      </c>
      <c r="AG32" s="69">
        <v>1050.0000000000009</v>
      </c>
      <c r="AH32" s="69">
        <v>1100.0000000000009</v>
      </c>
      <c r="AI32" s="69">
        <v>1150.0000000000009</v>
      </c>
      <c r="AJ32" s="69">
        <v>1200.0000000000009</v>
      </c>
      <c r="AK32" s="69">
        <v>1250.0000000000009</v>
      </c>
      <c r="AL32" s="69">
        <v>1300.0000000000009</v>
      </c>
      <c r="AM32" s="69">
        <v>1350.0000000000009</v>
      </c>
      <c r="AN32" s="69">
        <v>1400.0000000000009</v>
      </c>
      <c r="AO32" s="69">
        <v>1450.0000000000009</v>
      </c>
      <c r="AP32" s="69">
        <v>1500.0000000000009</v>
      </c>
      <c r="AQ32" s="69">
        <v>1550.0000000000009</v>
      </c>
      <c r="AR32" s="69">
        <v>1600.0000000000009</v>
      </c>
      <c r="AS32" s="69">
        <v>1650.0000000000009</v>
      </c>
      <c r="AT32" s="69">
        <v>1700.0000000000009</v>
      </c>
      <c r="AU32" s="69">
        <v>1750.0000000000009</v>
      </c>
      <c r="AV32" s="69">
        <v>1800.0000000000009</v>
      </c>
      <c r="AW32" s="69">
        <v>1850.0000000000009</v>
      </c>
      <c r="AX32" s="69">
        <v>1900.0000000000009</v>
      </c>
      <c r="AY32" s="69">
        <v>1950.0000000000009</v>
      </c>
      <c r="AZ32" s="69">
        <v>2000.0000000000009</v>
      </c>
      <c r="BA32" s="69">
        <v>2050.0000000000009</v>
      </c>
      <c r="BB32" s="69">
        <v>2100.0000000000009</v>
      </c>
      <c r="BC32" s="69">
        <v>2150.0000000000009</v>
      </c>
      <c r="BD32" s="69">
        <v>2200.0000000000009</v>
      </c>
      <c r="BE32" s="69">
        <v>2250.0000000000009</v>
      </c>
      <c r="BF32" s="69">
        <v>2300.0000000000009</v>
      </c>
      <c r="BG32" s="69">
        <v>2350.0000000000009</v>
      </c>
      <c r="BH32" s="69">
        <v>2400.0000000000009</v>
      </c>
      <c r="BI32" s="69">
        <v>2450.0000000000009</v>
      </c>
      <c r="BJ32" s="69">
        <v>2500.0000000000009</v>
      </c>
      <c r="BK32" s="11"/>
      <c r="BL32" s="17"/>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row>
    <row r="33" spans="1:113" ht="15" customHeight="1" x14ac:dyDescent="0.25">
      <c r="A33" s="5"/>
      <c r="B33" s="5"/>
      <c r="C33" s="5"/>
      <c r="D33" s="17"/>
      <c r="E33" s="5"/>
      <c r="F33" s="7"/>
      <c r="G33" s="49" t="s">
        <v>47</v>
      </c>
      <c r="H33" s="100" t="s">
        <v>54</v>
      </c>
      <c r="I33" s="100"/>
      <c r="J33" s="101"/>
      <c r="K33" s="14" cm="1">
        <f t="array" ref="K33:K53">_xlfn._xlws.SORT(TRANSPOSE('Computed Values'!$B$7:$V$7),1,-1)</f>
        <v>250</v>
      </c>
      <c r="L33" cm="1">
        <f t="array" ref="L33:BJ53">TRANSPOSE('Computed Values'!$B$8:$V$58)</f>
        <v>0</v>
      </c>
      <c r="M33">
        <v>0</v>
      </c>
      <c r="N33">
        <v>0</v>
      </c>
      <c r="O33">
        <v>2.7518589944998344E-12</v>
      </c>
      <c r="P33">
        <v>8.8336467266892833E-9</v>
      </c>
      <c r="Q33">
        <v>1.0903297777225088E-6</v>
      </c>
      <c r="R33">
        <v>2.6376304322940887E-5</v>
      </c>
      <c r="S33">
        <v>2.5048994074231419E-4</v>
      </c>
      <c r="T33">
        <v>1.3237837740491293E-3</v>
      </c>
      <c r="U33">
        <v>4.729639741149423E-3</v>
      </c>
      <c r="V33">
        <v>1.2844610534543466E-2</v>
      </c>
      <c r="W33">
        <v>2.8574271572991469E-2</v>
      </c>
      <c r="X33">
        <v>5.4738044243339556E-2</v>
      </c>
      <c r="Y33">
        <v>9.3477648068898148E-2</v>
      </c>
      <c r="Z33">
        <v>0.1458770826082447</v>
      </c>
      <c r="AA33">
        <v>0.21184542839501358</v>
      </c>
      <c r="AB33">
        <v>0.29021735361972428</v>
      </c>
      <c r="AC33">
        <v>0.37898800018090595</v>
      </c>
      <c r="AD33">
        <v>0.47560154257401205</v>
      </c>
      <c r="AE33">
        <v>0.57723384128436583</v>
      </c>
      <c r="AF33">
        <v>0.68103388938111276</v>
      </c>
      <c r="AG33">
        <v>0.78430875500569008</v>
      </c>
      <c r="AH33">
        <v>0.88465035942569736</v>
      </c>
      <c r="AI33">
        <v>0.98001027052573242</v>
      </c>
      <c r="AJ33">
        <v>1.0687322266502628</v>
      </c>
      <c r="AK33">
        <v>1.1495528599840401</v>
      </c>
      <c r="AL33">
        <v>1.2215802762814836</v>
      </c>
      <c r="AM33">
        <v>1.2842586107812364</v>
      </c>
      <c r="AN33">
        <v>1.3373249429312346</v>
      </c>
      <c r="AO33">
        <v>1.3807633068637195</v>
      </c>
      <c r="AP33">
        <v>1.414759118178657</v>
      </c>
      <c r="AQ33">
        <v>1.4396561948164464</v>
      </c>
      <c r="AR33">
        <v>1.4559176733038164</v>
      </c>
      <c r="AS33">
        <v>1.4640914793087167</v>
      </c>
      <c r="AT33">
        <v>1.4647805622529693</v>
      </c>
      <c r="AU33">
        <v>1.4586178066239666</v>
      </c>
      <c r="AV33">
        <v>1.4462453506379733</v>
      </c>
      <c r="AW33">
        <v>1.4282979447956599</v>
      </c>
      <c r="AX33">
        <v>1.4053899432495844</v>
      </c>
      <c r="AY33">
        <v>1.3781055197252685</v>
      </c>
      <c r="AZ33">
        <v>1.3469917214928322</v>
      </c>
      <c r="BA33">
        <v>1.3125540078403843</v>
      </c>
      <c r="BB33">
        <v>1.2752539550047339</v>
      </c>
      <c r="BC33">
        <v>1.2355088414873703</v>
      </c>
      <c r="BD33">
        <v>1.1936928522197152</v>
      </c>
      <c r="BE33">
        <v>1.1501396551386955</v>
      </c>
      <c r="BF33">
        <v>1.1051461090730277</v>
      </c>
      <c r="BG33">
        <v>1.0589768585919086</v>
      </c>
      <c r="BH33">
        <v>1.011869562065052</v>
      </c>
      <c r="BI33">
        <v>0.96404048704159218</v>
      </c>
      <c r="BJ33">
        <v>0.91569019622017622</v>
      </c>
      <c r="BK33" s="11"/>
      <c r="BL33" s="17"/>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row>
    <row r="34" spans="1:113" ht="15" customHeight="1" x14ac:dyDescent="0.25">
      <c r="A34" s="5"/>
      <c r="B34" s="5"/>
      <c r="C34" s="5"/>
      <c r="D34" s="17"/>
      <c r="E34" s="5"/>
      <c r="F34" s="47">
        <v>1</v>
      </c>
      <c r="G34" s="50"/>
      <c r="H34" s="98">
        <v>5000</v>
      </c>
      <c r="I34" s="98"/>
      <c r="J34" s="99"/>
      <c r="K34" s="14">
        <v>225</v>
      </c>
      <c r="L34">
        <v>0</v>
      </c>
      <c r="M34">
        <v>0</v>
      </c>
      <c r="N34">
        <v>0</v>
      </c>
      <c r="O34">
        <v>1.7209125475603962E-9</v>
      </c>
      <c r="P34">
        <v>1.1145123456510309E-6</v>
      </c>
      <c r="Q34">
        <v>5.2946208101470712E-5</v>
      </c>
      <c r="R34">
        <v>6.7615706915864879E-4</v>
      </c>
      <c r="S34">
        <v>4.0625570237295596E-3</v>
      </c>
      <c r="T34">
        <v>1.5215411801399872E-2</v>
      </c>
      <c r="U34">
        <v>4.1562484890486147E-2</v>
      </c>
      <c r="V34">
        <v>9.1017928175279525E-2</v>
      </c>
      <c r="W34">
        <v>0.1697354779044761</v>
      </c>
      <c r="X34">
        <v>0.28063975972187311</v>
      </c>
      <c r="Y34">
        <v>0.42305363955109354</v>
      </c>
      <c r="Z34">
        <v>0.59318202447969948</v>
      </c>
      <c r="AA34">
        <v>0.78503822192720674</v>
      </c>
      <c r="AB34">
        <v>0.99146069652301427</v>
      </c>
      <c r="AC34">
        <v>1.2050039545310212</v>
      </c>
      <c r="AD34">
        <v>1.418609573186147</v>
      </c>
      <c r="AE34">
        <v>1.6260447741990876</v>
      </c>
      <c r="AF34">
        <v>1.8221388868767221</v>
      </c>
      <c r="AG34">
        <v>2.0028641766014279</v>
      </c>
      <c r="AH34">
        <v>2.1653081513636163</v>
      </c>
      <c r="AI34">
        <v>2.3075777557913892</v>
      </c>
      <c r="AJ34">
        <v>2.4286667821354802</v>
      </c>
      <c r="AK34">
        <v>2.5283089841413404</v>
      </c>
      <c r="AL34">
        <v>2.6068319058270553</v>
      </c>
      <c r="AM34">
        <v>2.6650206387255513</v>
      </c>
      <c r="AN34">
        <v>2.7039964975827133</v>
      </c>
      <c r="AO34">
        <v>2.725112693294085</v>
      </c>
      <c r="AP34">
        <v>2.7298671871933284</v>
      </c>
      <c r="AQ34">
        <v>2.7198317631845352</v>
      </c>
      <c r="AR34">
        <v>2.6965957321305307</v>
      </c>
      <c r="AS34">
        <v>2.6617224154172408</v>
      </c>
      <c r="AT34">
        <v>2.6167165155070844</v>
      </c>
      <c r="AU34">
        <v>2.5630005805884508</v>
      </c>
      <c r="AV34">
        <v>2.501898945859089</v>
      </c>
      <c r="AW34">
        <v>2.4346277436342607</v>
      </c>
      <c r="AX34">
        <v>2.3622897909314546</v>
      </c>
      <c r="AY34">
        <v>2.2858733690925854</v>
      </c>
      <c r="AZ34">
        <v>2.2062540948607374</v>
      </c>
      <c r="BA34">
        <v>2.1241992402661012</v>
      </c>
      <c r="BB34">
        <v>2.04037398701273</v>
      </c>
      <c r="BC34">
        <v>1.9553491993662915</v>
      </c>
      <c r="BD34">
        <v>1.8696103691259542</v>
      </c>
      <c r="BE34">
        <v>1.7835674298415949</v>
      </c>
      <c r="BF34">
        <v>1.697565158954025</v>
      </c>
      <c r="BG34">
        <v>1.6118938909978664</v>
      </c>
      <c r="BH34">
        <v>1.5268002582574804</v>
      </c>
      <c r="BI34">
        <v>1.4424976636967972</v>
      </c>
      <c r="BJ34">
        <v>1.3591761811239311</v>
      </c>
      <c r="BK34" s="11"/>
      <c r="BL34" s="17"/>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row>
    <row r="35" spans="1:113" ht="15" customHeight="1" x14ac:dyDescent="0.25">
      <c r="A35" s="31"/>
      <c r="B35" s="5"/>
      <c r="C35" s="5"/>
      <c r="D35" s="18"/>
      <c r="E35" s="5"/>
      <c r="F35" s="47">
        <v>2</v>
      </c>
      <c r="G35" s="51"/>
      <c r="H35" s="98">
        <v>2000</v>
      </c>
      <c r="I35" s="98"/>
      <c r="J35" s="99"/>
      <c r="K35" s="14">
        <v>200</v>
      </c>
      <c r="L35">
        <v>0</v>
      </c>
      <c r="M35">
        <v>0</v>
      </c>
      <c r="N35">
        <v>2.1131302495864195E-11</v>
      </c>
      <c r="O35">
        <v>5.3485031349498977E-7</v>
      </c>
      <c r="P35">
        <v>8.4203821938216606E-5</v>
      </c>
      <c r="Q35">
        <v>1.7054899469938457E-3</v>
      </c>
      <c r="R35">
        <v>1.2307606355518861E-2</v>
      </c>
      <c r="S35">
        <v>4.9113632070318713E-2</v>
      </c>
      <c r="T35">
        <v>0.13519991445507157</v>
      </c>
      <c r="U35">
        <v>0.29048628692147538</v>
      </c>
      <c r="V35">
        <v>0.52475086485448053</v>
      </c>
      <c r="W35">
        <v>0.83574469065221801</v>
      </c>
      <c r="X35">
        <v>1.2113103784032817</v>
      </c>
      <c r="Y35">
        <v>1.6332029084193813</v>
      </c>
      <c r="Z35">
        <v>2.0808706213571537</v>
      </c>
      <c r="AA35">
        <v>2.5343580441664377</v>
      </c>
      <c r="AB35">
        <v>2.9761437515573705</v>
      </c>
      <c r="AC35">
        <v>3.3920559838169875</v>
      </c>
      <c r="AD35">
        <v>3.7715167337506315</v>
      </c>
      <c r="AE35">
        <v>4.1073584684752964</v>
      </c>
      <c r="AF35">
        <v>4.3954071227219345</v>
      </c>
      <c r="AG35">
        <v>4.633967334559717</v>
      </c>
      <c r="AH35">
        <v>4.8232964949203954</v>
      </c>
      <c r="AI35">
        <v>4.9651172101556673</v>
      </c>
      <c r="AJ35">
        <v>5.0621924440956985</v>
      </c>
      <c r="AK35">
        <v>5.1179714771996592</v>
      </c>
      <c r="AL35">
        <v>5.1363053165722246</v>
      </c>
      <c r="AM35">
        <v>5.1212251511413305</v>
      </c>
      <c r="AN35">
        <v>5.076775250405186</v>
      </c>
      <c r="AO35">
        <v>5.0068912174785014</v>
      </c>
      <c r="AP35">
        <v>4.915314971651898</v>
      </c>
      <c r="AQ35">
        <v>4.8055387706477415</v>
      </c>
      <c r="AR35">
        <v>4.6807716950603488</v>
      </c>
      <c r="AS35">
        <v>4.5439231383493768</v>
      </c>
      <c r="AT35">
        <v>4.3975988856314352</v>
      </c>
      <c r="AU35">
        <v>4.2441062823107476</v>
      </c>
      <c r="AV35">
        <v>4.0854657765811178</v>
      </c>
      <c r="AW35">
        <v>3.9234267708275339</v>
      </c>
      <c r="AX35">
        <v>3.7594862463910879</v>
      </c>
      <c r="AY35">
        <v>3.5949090474514165</v>
      </c>
      <c r="AZ35">
        <v>3.430749036782498</v>
      </c>
      <c r="BA35">
        <v>3.2678705819296723</v>
      </c>
      <c r="BB35">
        <v>3.1069700068362893</v>
      </c>
      <c r="BC35">
        <v>2.948596761906733</v>
      </c>
      <c r="BD35">
        <v>2.7931741348872188</v>
      </c>
      <c r="BE35">
        <v>2.64101935527209</v>
      </c>
      <c r="BF35">
        <v>2.4923629455323364</v>
      </c>
      <c r="BG35">
        <v>2.3473671526588951</v>
      </c>
      <c r="BH35">
        <v>2.2061432626728403</v>
      </c>
      <c r="BI35">
        <v>2.0687675680644748</v>
      </c>
      <c r="BJ35">
        <v>1.9352957322258233</v>
      </c>
      <c r="BK35" s="11"/>
      <c r="BL35" s="17"/>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row>
    <row r="36" spans="1:113" ht="15" customHeight="1" x14ac:dyDescent="0.25">
      <c r="A36" s="31"/>
      <c r="B36" s="5"/>
      <c r="C36" s="5"/>
      <c r="D36" s="17"/>
      <c r="E36" s="5"/>
      <c r="F36" s="47">
        <v>3</v>
      </c>
      <c r="G36" s="52"/>
      <c r="H36" s="98">
        <v>1000</v>
      </c>
      <c r="I36" s="98"/>
      <c r="J36" s="99"/>
      <c r="K36" s="14">
        <v>175</v>
      </c>
      <c r="L36">
        <v>0</v>
      </c>
      <c r="M36">
        <v>0</v>
      </c>
      <c r="N36">
        <v>3.9095851950607676E-8</v>
      </c>
      <c r="O36">
        <v>8.4007629125959171E-5</v>
      </c>
      <c r="P36">
        <v>3.8130268338408663E-3</v>
      </c>
      <c r="Q36">
        <v>3.645938450273363E-2</v>
      </c>
      <c r="R36">
        <v>0.15911488461537263</v>
      </c>
      <c r="S36">
        <v>0.44265907244935165</v>
      </c>
      <c r="T36">
        <v>0.92883821875318351</v>
      </c>
      <c r="U36">
        <v>1.6148416048648213</v>
      </c>
      <c r="V36">
        <v>2.4616123000433663</v>
      </c>
      <c r="W36">
        <v>3.4110826902346632</v>
      </c>
      <c r="X36">
        <v>4.4016767719810641</v>
      </c>
      <c r="Y36">
        <v>5.3783542179579182</v>
      </c>
      <c r="Z36">
        <v>6.2974395696164018</v>
      </c>
      <c r="AA36">
        <v>7.1277906269582658</v>
      </c>
      <c r="AB36">
        <v>7.8498608886321737</v>
      </c>
      <c r="AC36">
        <v>8.4537956771309464</v>
      </c>
      <c r="AD36">
        <v>8.9372694232928698</v>
      </c>
      <c r="AE36">
        <v>9.303445929495096</v>
      </c>
      <c r="AF36">
        <v>9.5592326872870998</v>
      </c>
      <c r="AG36">
        <v>9.7138779132710322</v>
      </c>
      <c r="AH36">
        <v>9.7778952182918264</v>
      </c>
      <c r="AI36">
        <v>9.7622725779731088</v>
      </c>
      <c r="AJ36">
        <v>9.6779138720070712</v>
      </c>
      <c r="AK36">
        <v>9.5352629851217419</v>
      </c>
      <c r="AL36">
        <v>9.3440666572902664</v>
      </c>
      <c r="AM36">
        <v>9.113239844260935</v>
      </c>
      <c r="AN36">
        <v>8.8508047439004365</v>
      </c>
      <c r="AO36">
        <v>8.5638811718783465</v>
      </c>
      <c r="AP36">
        <v>8.2587114135622564</v>
      </c>
      <c r="AQ36">
        <v>7.940707054123803</v>
      </c>
      <c r="AR36">
        <v>7.6145087159796043</v>
      </c>
      <c r="AS36">
        <v>7.2840522656793665</v>
      </c>
      <c r="AT36">
        <v>6.9526370437249936</v>
      </c>
      <c r="AU36">
        <v>6.6229931561680999</v>
      </c>
      <c r="AV36">
        <v>6.2973459596561421</v>
      </c>
      <c r="AW36">
        <v>5.9774766631966347</v>
      </c>
      <c r="AX36">
        <v>5.6647785317853669</v>
      </c>
      <c r="AY36">
        <v>5.3603085640803636</v>
      </c>
      <c r="AZ36">
        <v>5.0648347700796101</v>
      </c>
      <c r="BA36">
        <v>4.778879326598239</v>
      </c>
      <c r="BB36">
        <v>4.5027579619905298</v>
      </c>
      <c r="BC36">
        <v>4.2366159354349255</v>
      </c>
      <c r="BD36">
        <v>3.9804609450682138</v>
      </c>
      <c r="BE36">
        <v>3.7341932360399701</v>
      </c>
      <c r="BF36">
        <v>3.4976330956776778</v>
      </c>
      <c r="BG36">
        <v>3.2705458293027276</v>
      </c>
      <c r="BH36">
        <v>3.0526642172782545</v>
      </c>
      <c r="BI36">
        <v>2.8437083715117542</v>
      </c>
      <c r="BJ36">
        <v>2.643402846843685</v>
      </c>
      <c r="BK36" s="11"/>
      <c r="BL36" s="17"/>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row>
    <row r="37" spans="1:113" ht="15" customHeight="1" x14ac:dyDescent="0.25">
      <c r="A37" s="31"/>
      <c r="B37" s="5"/>
      <c r="C37" s="5"/>
      <c r="D37" s="17"/>
      <c r="E37" s="5"/>
      <c r="F37" s="47">
        <v>4</v>
      </c>
      <c r="G37" s="53"/>
      <c r="H37" s="98">
        <v>500</v>
      </c>
      <c r="I37" s="98"/>
      <c r="J37" s="99"/>
      <c r="K37" s="14">
        <v>150</v>
      </c>
      <c r="L37">
        <v>0</v>
      </c>
      <c r="M37">
        <v>1.7146756178344054E-12</v>
      </c>
      <c r="N37">
        <v>2.6200593900745958E-5</v>
      </c>
      <c r="O37">
        <v>6.6807108961098333E-3</v>
      </c>
      <c r="P37">
        <v>0.10358556392227604</v>
      </c>
      <c r="Q37">
        <v>0.51751411769396705</v>
      </c>
      <c r="R37">
        <v>1.4614146534048871</v>
      </c>
      <c r="S37">
        <v>2.9748740690143416</v>
      </c>
      <c r="T37">
        <v>4.9341958168067865</v>
      </c>
      <c r="U37">
        <v>7.1407114036146559</v>
      </c>
      <c r="V37">
        <v>9.3960370016481303</v>
      </c>
      <c r="W37">
        <v>11.540942277150767</v>
      </c>
      <c r="X37">
        <v>13.466244766016157</v>
      </c>
      <c r="Y37">
        <v>15.108799447046167</v>
      </c>
      <c r="Z37">
        <v>16.441818290935302</v>
      </c>
      <c r="AA37">
        <v>17.464476665023035</v>
      </c>
      <c r="AB37">
        <v>18.192931798425011</v>
      </c>
      <c r="AC37">
        <v>18.653359623143299</v>
      </c>
      <c r="AD37">
        <v>18.87692398819031</v>
      </c>
      <c r="AE37">
        <v>18.896341704987456</v>
      </c>
      <c r="AF37">
        <v>18.743665021982405</v>
      </c>
      <c r="AG37">
        <v>18.448945915798809</v>
      </c>
      <c r="AH37">
        <v>18.039514108440976</v>
      </c>
      <c r="AI37">
        <v>17.539667015249933</v>
      </c>
      <c r="AJ37">
        <v>16.970625586936187</v>
      </c>
      <c r="AK37">
        <v>16.3506534453097</v>
      </c>
      <c r="AL37">
        <v>15.695269043018062</v>
      </c>
      <c r="AM37">
        <v>15.017503919727911</v>
      </c>
      <c r="AN37">
        <v>14.32817660292443</v>
      </c>
      <c r="AO37">
        <v>13.636163115733801</v>
      </c>
      <c r="AP37">
        <v>12.948652826575879</v>
      </c>
      <c r="AQ37">
        <v>12.271383573996699</v>
      </c>
      <c r="AR37">
        <v>11.608853405566077</v>
      </c>
      <c r="AS37">
        <v>10.96450844203711</v>
      </c>
      <c r="AT37">
        <v>10.340907712374948</v>
      </c>
      <c r="AU37">
        <v>9.7398665774639301</v>
      </c>
      <c r="AV37">
        <v>9.1625807602953309</v>
      </c>
      <c r="AW37">
        <v>8.6097331575273426</v>
      </c>
      <c r="AX37">
        <v>8.0815856083068525</v>
      </c>
      <c r="AY37">
        <v>7.5780576985062149</v>
      </c>
      <c r="AZ37">
        <v>7.0987945193758781</v>
      </c>
      <c r="BA37">
        <v>6.6432251030259319</v>
      </c>
      <c r="BB37">
        <v>6.2106130386215668</v>
      </c>
      <c r="BC37">
        <v>5.8001005431411992</v>
      </c>
      <c r="BD37">
        <v>5.4107470268147582</v>
      </c>
      <c r="BE37">
        <v>5.0415629627217742</v>
      </c>
      <c r="BF37">
        <v>4.6915396492446186</v>
      </c>
      <c r="BG37">
        <v>4.3596752502928533</v>
      </c>
      <c r="BH37">
        <v>4.0449973189765629</v>
      </c>
      <c r="BI37">
        <v>3.7465818632404955</v>
      </c>
      <c r="BJ37">
        <v>3.4635689037563182</v>
      </c>
      <c r="BK37" s="11"/>
      <c r="BL37" s="17"/>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row>
    <row r="38" spans="1:113" ht="15" customHeight="1" x14ac:dyDescent="0.25">
      <c r="A38" s="31"/>
      <c r="B38" s="5"/>
      <c r="C38" s="5"/>
      <c r="D38" s="17"/>
      <c r="E38" s="5"/>
      <c r="F38" s="47">
        <v>5</v>
      </c>
      <c r="G38" s="54"/>
      <c r="H38" s="98">
        <v>200</v>
      </c>
      <c r="I38" s="98"/>
      <c r="J38" s="99"/>
      <c r="K38" s="14">
        <v>125</v>
      </c>
      <c r="L38">
        <v>0</v>
      </c>
      <c r="M38">
        <v>8.0986701443745721E-8</v>
      </c>
      <c r="N38">
        <v>6.3420824826920597E-3</v>
      </c>
      <c r="O38">
        <v>0.26954940543579042</v>
      </c>
      <c r="P38">
        <v>1.6897584528196703</v>
      </c>
      <c r="Q38">
        <v>4.8796322872429556</v>
      </c>
      <c r="R38">
        <v>9.538244635606004</v>
      </c>
      <c r="S38">
        <v>14.909441872268912</v>
      </c>
      <c r="T38">
        <v>20.269504364900634</v>
      </c>
      <c r="U38">
        <v>25.117975519736287</v>
      </c>
      <c r="V38">
        <v>29.183991871253092</v>
      </c>
      <c r="W38">
        <v>32.369205501201698</v>
      </c>
      <c r="X38">
        <v>34.685553211844535</v>
      </c>
      <c r="Y38">
        <v>36.20660174419389</v>
      </c>
      <c r="Z38">
        <v>37.034548076374527</v>
      </c>
      <c r="AA38">
        <v>37.279777083226669</v>
      </c>
      <c r="AB38">
        <v>37.049192452067878</v>
      </c>
      <c r="AC38">
        <v>36.440224857017945</v>
      </c>
      <c r="AD38">
        <v>35.538315354708601</v>
      </c>
      <c r="AE38">
        <v>34.416416033214752</v>
      </c>
      <c r="AF38">
        <v>33.135585708684218</v>
      </c>
      <c r="AG38">
        <v>31.746118042723051</v>
      </c>
      <c r="AH38">
        <v>30.288870974593816</v>
      </c>
      <c r="AI38">
        <v>28.79661117519376</v>
      </c>
      <c r="AJ38">
        <v>27.295275625416437</v>
      </c>
      <c r="AK38">
        <v>25.80510503775421</v>
      </c>
      <c r="AL38">
        <v>24.341634193915386</v>
      </c>
      <c r="AM38">
        <v>22.916541005571471</v>
      </c>
      <c r="AN38">
        <v>21.538364656538743</v>
      </c>
      <c r="AO38">
        <v>20.213106928979471</v>
      </c>
      <c r="AP38">
        <v>18.944731825705762</v>
      </c>
      <c r="AQ38">
        <v>17.735578130625065</v>
      </c>
      <c r="AR38">
        <v>16.586698347580949</v>
      </c>
      <c r="AS38">
        <v>15.498135959397258</v>
      </c>
      <c r="AT38">
        <v>14.469151397849696</v>
      </c>
      <c r="AU38">
        <v>13.498405640160245</v>
      </c>
      <c r="AV38">
        <v>12.584109008400633</v>
      </c>
      <c r="AW38">
        <v>11.724141565013451</v>
      </c>
      <c r="AX38">
        <v>10.916150468459994</v>
      </c>
      <c r="AY38">
        <v>10.157628764331763</v>
      </c>
      <c r="AZ38">
        <v>9.4459793208243497</v>
      </c>
      <c r="BA38">
        <v>8.7785669541377906</v>
      </c>
      <c r="BB38">
        <v>8.1527612115289401</v>
      </c>
      <c r="BC38">
        <v>7.5659717727189966</v>
      </c>
      <c r="BD38">
        <v>7.0156779831113258</v>
      </c>
      <c r="BE38">
        <v>6.4994536376221435</v>
      </c>
      <c r="BF38">
        <v>6.0149877883859659</v>
      </c>
      <c r="BG38">
        <v>5.560102052878892</v>
      </c>
      <c r="BH38">
        <v>5.1327646532042559</v>
      </c>
      <c r="BI38">
        <v>4.7311012258671772</v>
      </c>
      <c r="BJ38">
        <v>4.3534023079673458</v>
      </c>
      <c r="BK38" s="11"/>
      <c r="BL38" s="17"/>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row>
    <row r="39" spans="1:113" ht="15" customHeight="1" x14ac:dyDescent="0.25">
      <c r="A39" s="31"/>
      <c r="B39" s="5"/>
      <c r="C39" s="5"/>
      <c r="D39" s="17"/>
      <c r="E39" s="5"/>
      <c r="F39" s="47">
        <v>6</v>
      </c>
      <c r="G39" s="55"/>
      <c r="H39" s="98">
        <v>100</v>
      </c>
      <c r="I39" s="98"/>
      <c r="J39" s="99"/>
      <c r="K39" s="14">
        <v>100</v>
      </c>
      <c r="L39">
        <v>0</v>
      </c>
      <c r="M39">
        <v>5.231575964329331E-4</v>
      </c>
      <c r="N39">
        <v>0.55766745492855863</v>
      </c>
      <c r="O39">
        <v>5.5297948491708597</v>
      </c>
      <c r="P39">
        <v>16.566830480329834</v>
      </c>
      <c r="Q39">
        <v>30.576607375527871</v>
      </c>
      <c r="R39">
        <v>44.247891628997614</v>
      </c>
      <c r="S39">
        <v>55.731749016378423</v>
      </c>
      <c r="T39">
        <v>64.39521377060602</v>
      </c>
      <c r="U39">
        <v>70.28791159996338</v>
      </c>
      <c r="V39">
        <v>73.762184001382721</v>
      </c>
      <c r="W39">
        <v>75.261759972411767</v>
      </c>
      <c r="X39">
        <v>75.219684323810739</v>
      </c>
      <c r="Y39">
        <v>74.016397585060844</v>
      </c>
      <c r="Z39">
        <v>71.968003018991212</v>
      </c>
      <c r="AA39">
        <v>69.328378865786405</v>
      </c>
      <c r="AB39">
        <v>66.296772950788466</v>
      </c>
      <c r="AC39">
        <v>63.026832967495793</v>
      </c>
      <c r="AD39">
        <v>59.635257990599989</v>
      </c>
      <c r="AE39">
        <v>56.20936956375693</v>
      </c>
      <c r="AF39">
        <v>52.813431156897288</v>
      </c>
      <c r="AG39">
        <v>49.493779711917092</v>
      </c>
      <c r="AH39">
        <v>46.282922061371821</v>
      </c>
      <c r="AI39">
        <v>43.202769020025443</v>
      </c>
      <c r="AJ39">
        <v>40.267169642862804</v>
      </c>
      <c r="AK39">
        <v>37.48388656233687</v>
      </c>
      <c r="AL39">
        <v>34.856129446400303</v>
      </c>
      <c r="AM39">
        <v>32.383741374338996</v>
      </c>
      <c r="AN39">
        <v>30.064113737011418</v>
      </c>
      <c r="AO39">
        <v>27.892889387804885</v>
      </c>
      <c r="AP39">
        <v>25.864500949240313</v>
      </c>
      <c r="AQ39">
        <v>23.972580985549861</v>
      </c>
      <c r="AR39">
        <v>22.210272723798848</v>
      </c>
      <c r="AS39">
        <v>20.57046372317761</v>
      </c>
      <c r="AT39">
        <v>19.045959992614701</v>
      </c>
      <c r="AU39">
        <v>17.629614242922134</v>
      </c>
      <c r="AV39">
        <v>16.314418990972094</v>
      </c>
      <c r="AW39">
        <v>15.093572918689373</v>
      </c>
      <c r="AX39">
        <v>13.96052707803708</v>
      </c>
      <c r="AY39">
        <v>12.909016106405852</v>
      </c>
      <c r="AZ39">
        <v>11.933078482821243</v>
      </c>
      <c r="BA39">
        <v>11.027068943189047</v>
      </c>
      <c r="BB39">
        <v>10.185665428531395</v>
      </c>
      <c r="BC39">
        <v>9.4038723239675619</v>
      </c>
      <c r="BD39">
        <v>8.677021229723664</v>
      </c>
      <c r="BE39">
        <v>8.000770069860442</v>
      </c>
      <c r="BF39">
        <v>7.3711009784795225</v>
      </c>
      <c r="BG39">
        <v>6.7843171016104336</v>
      </c>
      <c r="BH39">
        <v>6.2370382146899734</v>
      </c>
      <c r="BI39">
        <v>5.7261948818695068</v>
      </c>
      <c r="BJ39">
        <v>5.2490207764131371</v>
      </c>
      <c r="BK39" s="11"/>
      <c r="BL39" s="17"/>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row>
    <row r="40" spans="1:113" ht="15" customHeight="1" x14ac:dyDescent="0.25">
      <c r="A40" s="31"/>
      <c r="B40" s="5"/>
      <c r="C40" s="5"/>
      <c r="D40" s="17"/>
      <c r="E40" s="5"/>
      <c r="F40" s="47">
        <v>7</v>
      </c>
      <c r="G40" s="56"/>
      <c r="H40" s="98">
        <v>50</v>
      </c>
      <c r="I40" s="98"/>
      <c r="J40" s="99"/>
      <c r="K40" s="14">
        <v>75</v>
      </c>
      <c r="L40">
        <v>0</v>
      </c>
      <c r="M40">
        <v>0.44779575780780806</v>
      </c>
      <c r="N40">
        <v>17.93292995029406</v>
      </c>
      <c r="O40">
        <v>57.806154866771791</v>
      </c>
      <c r="P40">
        <v>97.702740117615292</v>
      </c>
      <c r="Q40">
        <v>127.37761593489745</v>
      </c>
      <c r="R40">
        <v>145.92499480485338</v>
      </c>
      <c r="S40">
        <v>155.39581920964415</v>
      </c>
      <c r="T40">
        <v>158.22528799683766</v>
      </c>
      <c r="U40">
        <v>156.47586328443631</v>
      </c>
      <c r="V40">
        <v>151.71334635523345</v>
      </c>
      <c r="W40">
        <v>145.06960530347504</v>
      </c>
      <c r="X40">
        <v>137.34123727808853</v>
      </c>
      <c r="Y40">
        <v>129.07874488478626</v>
      </c>
      <c r="Z40">
        <v>120.65635978992141</v>
      </c>
      <c r="AA40">
        <v>112.32364869778547</v>
      </c>
      <c r="AB40">
        <v>104.24266098250278</v>
      </c>
      <c r="AC40">
        <v>96.514339526680416</v>
      </c>
      <c r="AD40">
        <v>89.197194686509903</v>
      </c>
      <c r="AE40">
        <v>82.320479926885611</v>
      </c>
      <c r="AF40">
        <v>75.893482398925514</v>
      </c>
      <c r="AG40">
        <v>69.912072392225681</v>
      </c>
      <c r="AH40">
        <v>64.36331721852261</v>
      </c>
      <c r="AI40">
        <v>59.228725746274172</v>
      </c>
      <c r="AJ40">
        <v>54.486521955561066</v>
      </c>
      <c r="AK40">
        <v>50.113228490783619</v>
      </c>
      <c r="AL40">
        <v>46.08475904294896</v>
      </c>
      <c r="AM40">
        <v>42.377160772534204</v>
      </c>
      <c r="AN40">
        <v>38.967107425920815</v>
      </c>
      <c r="AO40">
        <v>35.832215136839942</v>
      </c>
      <c r="AP40">
        <v>32.951232565678126</v>
      </c>
      <c r="AQ40">
        <v>30.304142538187744</v>
      </c>
      <c r="AR40">
        <v>27.872201980337483</v>
      </c>
      <c r="AS40">
        <v>25.637939506415858</v>
      </c>
      <c r="AT40">
        <v>23.585124660069319</v>
      </c>
      <c r="AU40">
        <v>21.698718937782889</v>
      </c>
      <c r="AV40">
        <v>19.964815918956923</v>
      </c>
      <c r="AW40">
        <v>18.370575784391061</v>
      </c>
      <c r="AX40">
        <v>16.904158008794447</v>
      </c>
      <c r="AY40">
        <v>15.554654906385169</v>
      </c>
      <c r="AZ40">
        <v>14.312027878617037</v>
      </c>
      <c r="BA40">
        <v>13.167047578154291</v>
      </c>
      <c r="BB40">
        <v>12.111238705543915</v>
      </c>
      <c r="BC40">
        <v>11.136829754630298</v>
      </c>
      <c r="BD40">
        <v>10.236707693385085</v>
      </c>
      <c r="BE40">
        <v>9.4043772929467337</v>
      </c>
      <c r="BF40">
        <v>8.6339245918983938</v>
      </c>
      <c r="BG40">
        <v>7.919983803773305</v>
      </c>
      <c r="BH40">
        <v>7.2577068460168297</v>
      </c>
      <c r="BI40">
        <v>6.6427345927078996</v>
      </c>
      <c r="BJ40">
        <v>6.0711689359092729</v>
      </c>
      <c r="BK40" s="11"/>
      <c r="BL40" s="17"/>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row>
    <row r="41" spans="1:113" ht="15" customHeight="1" x14ac:dyDescent="0.25">
      <c r="A41" s="31"/>
      <c r="B41" s="5"/>
      <c r="C41" s="5"/>
      <c r="D41" s="17"/>
      <c r="E41" s="5"/>
      <c r="F41" s="47">
        <v>8</v>
      </c>
      <c r="G41" s="49"/>
      <c r="H41" s="93" t="str">
        <f>CONCATENATE("&lt; ",$H$40)</f>
        <v>&lt; 50</v>
      </c>
      <c r="I41" s="93"/>
      <c r="J41" s="94"/>
      <c r="K41" s="14">
        <v>50</v>
      </c>
      <c r="L41">
        <v>0</v>
      </c>
      <c r="M41">
        <v>52.483579053621078</v>
      </c>
      <c r="N41">
        <v>212.41391952232357</v>
      </c>
      <c r="O41">
        <v>308.52975400699552</v>
      </c>
      <c r="P41">
        <v>346.8475901541409</v>
      </c>
      <c r="Q41">
        <v>352.88652414593065</v>
      </c>
      <c r="R41">
        <v>342.17486673202609</v>
      </c>
      <c r="S41">
        <v>323.22810164884362</v>
      </c>
      <c r="T41">
        <v>300.69937230076596</v>
      </c>
      <c r="U41">
        <v>277.13984353157417</v>
      </c>
      <c r="V41">
        <v>253.93592074965252</v>
      </c>
      <c r="W41">
        <v>231.81667086141167</v>
      </c>
      <c r="X41">
        <v>211.1356383468875</v>
      </c>
      <c r="Y41">
        <v>192.03105459859114</v>
      </c>
      <c r="Z41">
        <v>174.51864560915473</v>
      </c>
      <c r="AA41">
        <v>158.54613875365615</v>
      </c>
      <c r="AB41">
        <v>144.02553880650945</v>
      </c>
      <c r="AC41">
        <v>130.85227354858745</v>
      </c>
      <c r="AD41">
        <v>118.9164766694788</v>
      </c>
      <c r="AE41">
        <v>108.10951527114494</v>
      </c>
      <c r="AF41">
        <v>98.327624494915838</v>
      </c>
      <c r="AG41">
        <v>89.473780567786093</v>
      </c>
      <c r="AH41">
        <v>81.458506673652394</v>
      </c>
      <c r="AI41">
        <v>74.200041148456137</v>
      </c>
      <c r="AJ41">
        <v>67.62413483402068</v>
      </c>
      <c r="AK41">
        <v>61.663643486135712</v>
      </c>
      <c r="AL41">
        <v>56.25801796911589</v>
      </c>
      <c r="AM41">
        <v>51.352755203464497</v>
      </c>
      <c r="AN41">
        <v>46.898847710856614</v>
      </c>
      <c r="AO41">
        <v>42.852253723012069</v>
      </c>
      <c r="AP41">
        <v>39.173399821304407</v>
      </c>
      <c r="AQ41">
        <v>35.826721830965063</v>
      </c>
      <c r="AR41">
        <v>32.780245859011423</v>
      </c>
      <c r="AS41">
        <v>30.005209074481101</v>
      </c>
      <c r="AT41">
        <v>27.475718525510878</v>
      </c>
      <c r="AU41">
        <v>25.168445608095059</v>
      </c>
      <c r="AV41">
        <v>23.062353509436697</v>
      </c>
      <c r="AW41">
        <v>21.138454889493818</v>
      </c>
      <c r="AX41">
        <v>19.379597135592125</v>
      </c>
      <c r="AY41">
        <v>17.770272659952191</v>
      </c>
      <c r="AZ41">
        <v>16.296451865451118</v>
      </c>
      <c r="BA41">
        <v>14.945436554062434</v>
      </c>
      <c r="BB41">
        <v>13.705731680065748</v>
      </c>
      <c r="BC41">
        <v>12.566933449897428</v>
      </c>
      <c r="BD41">
        <v>11.519631842735857</v>
      </c>
      <c r="BE41">
        <v>10.555325676095817</v>
      </c>
      <c r="BF41">
        <v>9.6663483782375881</v>
      </c>
      <c r="BG41">
        <v>8.8458026660598854</v>
      </c>
      <c r="BH41">
        <v>8.0875023765165004</v>
      </c>
      <c r="BI41">
        <v>7.38591977437419</v>
      </c>
      <c r="BJ41">
        <v>6.7361367704279358</v>
      </c>
      <c r="BK41" s="11"/>
      <c r="BL41" s="17"/>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row>
    <row r="42" spans="1:113" ht="15" customHeight="1" thickBot="1" x14ac:dyDescent="0.3">
      <c r="A42" s="31"/>
      <c r="B42" s="5"/>
      <c r="C42" s="5"/>
      <c r="D42" s="17"/>
      <c r="E42" s="5"/>
      <c r="F42" s="8"/>
      <c r="G42" s="6"/>
      <c r="H42" s="46"/>
      <c r="I42" s="6"/>
      <c r="J42" s="12"/>
      <c r="K42" s="14">
        <v>25</v>
      </c>
      <c r="L42">
        <v>0</v>
      </c>
      <c r="M42">
        <v>883.33896312303705</v>
      </c>
      <c r="N42">
        <v>932.99604098635621</v>
      </c>
      <c r="O42">
        <v>842.13419463212927</v>
      </c>
      <c r="P42">
        <v>741.61081206202823</v>
      </c>
      <c r="Q42">
        <v>650.30595232451753</v>
      </c>
      <c r="R42">
        <v>570.55618275111499</v>
      </c>
      <c r="S42">
        <v>501.57940963612089</v>
      </c>
      <c r="T42">
        <v>442.01789392899303</v>
      </c>
      <c r="U42">
        <v>390.52223765823635</v>
      </c>
      <c r="V42">
        <v>345.89286926897302</v>
      </c>
      <c r="W42">
        <v>307.10276722872783</v>
      </c>
      <c r="X42">
        <v>273.28548951831073</v>
      </c>
      <c r="Y42">
        <v>243.71403618281116</v>
      </c>
      <c r="Z42">
        <v>217.77904300216463</v>
      </c>
      <c r="AA42">
        <v>194.96910785739175</v>
      </c>
      <c r="AB42">
        <v>174.85397056431293</v>
      </c>
      <c r="AC42">
        <v>157.07049038158084</v>
      </c>
      <c r="AD42">
        <v>141.31109835524845</v>
      </c>
      <c r="AE42">
        <v>127.31434014112807</v>
      </c>
      <c r="AF42">
        <v>114.85714415165369</v>
      </c>
      <c r="AG42">
        <v>103.74849677022742</v>
      </c>
      <c r="AH42">
        <v>93.824258505993726</v>
      </c>
      <c r="AI42">
        <v>84.942903350181567</v>
      </c>
      <c r="AJ42">
        <v>76.982005252054748</v>
      </c>
      <c r="AK42">
        <v>69.835330159823044</v>
      </c>
      <c r="AL42">
        <v>63.410420106226667</v>
      </c>
      <c r="AM42">
        <v>57.626578324582056</v>
      </c>
      <c r="AN42">
        <v>52.413182343043168</v>
      </c>
      <c r="AO42">
        <v>47.708266304539542</v>
      </c>
      <c r="AP42">
        <v>43.457325140741979</v>
      </c>
      <c r="AQ42">
        <v>39.612302296829739</v>
      </c>
      <c r="AR42">
        <v>36.130729944846593</v>
      </c>
      <c r="AS42">
        <v>32.974996420520235</v>
      </c>
      <c r="AT42">
        <v>30.111720272516539</v>
      </c>
      <c r="AU42">
        <v>27.511214059289379</v>
      </c>
      <c r="AV42">
        <v>25.147024050110463</v>
      </c>
      <c r="AW42">
        <v>22.995534426087822</v>
      </c>
      <c r="AX42">
        <v>21.035626545152457</v>
      </c>
      <c r="AY42">
        <v>19.248385419200062</v>
      </c>
      <c r="AZ42">
        <v>17.61684682076519</v>
      </c>
      <c r="BA42">
        <v>16.125779446329677</v>
      </c>
      <c r="BB42">
        <v>14.761497359530329</v>
      </c>
      <c r="BC42">
        <v>13.511698559342458</v>
      </c>
      <c r="BD42">
        <v>12.365326000424687</v>
      </c>
      <c r="BE42">
        <v>11.312447766806082</v>
      </c>
      <c r="BF42">
        <v>10.344153395295864</v>
      </c>
      <c r="BG42">
        <v>9.4524635886851325</v>
      </c>
      <c r="BH42">
        <v>8.6302507759439706</v>
      </c>
      <c r="BI42">
        <v>7.871168189138646</v>
      </c>
      <c r="BJ42">
        <v>7.1695853526981335</v>
      </c>
      <c r="BK42" s="11"/>
      <c r="BL42" s="17"/>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row>
    <row r="43" spans="1:113" ht="15" customHeight="1" x14ac:dyDescent="0.25">
      <c r="A43" s="31"/>
      <c r="B43" s="5"/>
      <c r="C43" s="5"/>
      <c r="D43" s="17"/>
      <c r="E43" s="5"/>
      <c r="F43" s="5"/>
      <c r="G43" s="5"/>
      <c r="H43" s="34"/>
      <c r="I43" s="5"/>
      <c r="J43" s="5"/>
      <c r="K43" s="14">
        <v>0</v>
      </c>
      <c r="L43">
        <v>5499.9999999999927</v>
      </c>
      <c r="M43">
        <v>2246.1194692868735</v>
      </c>
      <c r="N43">
        <v>1527.0489853408917</v>
      </c>
      <c r="O43">
        <v>1176.7628153384594</v>
      </c>
      <c r="P43">
        <v>955.36897662429135</v>
      </c>
      <c r="Q43">
        <v>797.2687663329591</v>
      </c>
      <c r="R43">
        <v>676.56837081062679</v>
      </c>
      <c r="S43">
        <v>580.69488548367633</v>
      </c>
      <c r="T43">
        <v>502.58306000214469</v>
      </c>
      <c r="U43">
        <v>437.8183959188197</v>
      </c>
      <c r="V43">
        <v>383.42489483151314</v>
      </c>
      <c r="W43">
        <v>337.28454218219696</v>
      </c>
      <c r="X43">
        <v>297.82971561302958</v>
      </c>
      <c r="Y43">
        <v>263.86598328861282</v>
      </c>
      <c r="Z43">
        <v>234.46285491190906</v>
      </c>
      <c r="AA43">
        <v>208.8826771358365</v>
      </c>
      <c r="AB43">
        <v>186.53231991918747</v>
      </c>
      <c r="AC43">
        <v>166.92920303338195</v>
      </c>
      <c r="AD43">
        <v>149.6767372691852</v>
      </c>
      <c r="AE43">
        <v>134.44616615857262</v>
      </c>
      <c r="AF43">
        <v>120.96288608859533</v>
      </c>
      <c r="AG43">
        <v>108.99597584675581</v>
      </c>
      <c r="AH43">
        <v>98.350073016450452</v>
      </c>
      <c r="AI43">
        <v>88.858996198512912</v>
      </c>
      <c r="AJ43">
        <v>80.380685353511524</v>
      </c>
      <c r="AK43">
        <v>72.793150320596112</v>
      </c>
      <c r="AL43">
        <v>65.991199333628359</v>
      </c>
      <c r="AM43">
        <v>59.883777208440677</v>
      </c>
      <c r="AN43">
        <v>54.391784493316379</v>
      </c>
      <c r="AO43">
        <v>49.446279257059828</v>
      </c>
      <c r="AP43">
        <v>44.986985662094511</v>
      </c>
      <c r="AQ43">
        <v>40.961050290854708</v>
      </c>
      <c r="AR43">
        <v>37.321999919763101</v>
      </c>
      <c r="AS43">
        <v>34.028864157270334</v>
      </c>
      <c r="AT43">
        <v>31.045433855129765</v>
      </c>
      <c r="AU43">
        <v>28.339632021354991</v>
      </c>
      <c r="AV43">
        <v>25.882978512635248</v>
      </c>
      <c r="AW43">
        <v>23.650133358898767</v>
      </c>
      <c r="AX43">
        <v>21.618506391732836</v>
      </c>
      <c r="AY43">
        <v>19.767923074707706</v>
      </c>
      <c r="AZ43">
        <v>18.08033819076741</v>
      </c>
      <c r="BA43">
        <v>16.539590424693156</v>
      </c>
      <c r="BB43">
        <v>15.131191961866016</v>
      </c>
      <c r="BC43">
        <v>13.842148068518529</v>
      </c>
      <c r="BD43">
        <v>12.660802273735575</v>
      </c>
      <c r="BE43">
        <v>11.57670328299505</v>
      </c>
      <c r="BF43">
        <v>10.580490155224949</v>
      </c>
      <c r="BG43">
        <v>9.6637926042156401</v>
      </c>
      <c r="BH43">
        <v>8.8191435708486026</v>
      </c>
      <c r="BI43">
        <v>8.0399014808308937</v>
      </c>
      <c r="BJ43">
        <v>7.3201798744096358</v>
      </c>
      <c r="BK43" s="11"/>
      <c r="BL43" s="17"/>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row>
    <row r="44" spans="1:113" ht="15" customHeight="1" x14ac:dyDescent="0.25">
      <c r="A44" s="31"/>
      <c r="B44" s="5"/>
      <c r="C44" s="5"/>
      <c r="D44" s="17"/>
      <c r="E44" s="5"/>
      <c r="F44" s="5"/>
      <c r="G44" s="5"/>
      <c r="H44" s="5"/>
      <c r="I44" s="5"/>
      <c r="J44" s="5"/>
      <c r="K44" s="14">
        <v>-25</v>
      </c>
      <c r="L44">
        <v>0</v>
      </c>
      <c r="M44">
        <v>883.33896312303705</v>
      </c>
      <c r="N44">
        <v>932.99604098635621</v>
      </c>
      <c r="O44">
        <v>842.13419463212927</v>
      </c>
      <c r="P44">
        <v>741.61081206202823</v>
      </c>
      <c r="Q44">
        <v>650.30595232451753</v>
      </c>
      <c r="R44">
        <v>570.55618275111499</v>
      </c>
      <c r="S44">
        <v>501.57940963612089</v>
      </c>
      <c r="T44">
        <v>442.01789392899303</v>
      </c>
      <c r="U44">
        <v>390.52223765823635</v>
      </c>
      <c r="V44">
        <v>345.89286926897302</v>
      </c>
      <c r="W44">
        <v>307.10276722872783</v>
      </c>
      <c r="X44">
        <v>273.28548951831073</v>
      </c>
      <c r="Y44">
        <v>243.71403618281116</v>
      </c>
      <c r="Z44">
        <v>217.77904300216463</v>
      </c>
      <c r="AA44">
        <v>194.96910785739175</v>
      </c>
      <c r="AB44">
        <v>174.85397056431293</v>
      </c>
      <c r="AC44">
        <v>157.07049038158084</v>
      </c>
      <c r="AD44">
        <v>141.31109835524845</v>
      </c>
      <c r="AE44">
        <v>127.31434014112807</v>
      </c>
      <c r="AF44">
        <v>114.85714415165369</v>
      </c>
      <c r="AG44">
        <v>103.74849677022742</v>
      </c>
      <c r="AH44">
        <v>93.824258505993726</v>
      </c>
      <c r="AI44">
        <v>84.942903350181567</v>
      </c>
      <c r="AJ44">
        <v>76.982005252054748</v>
      </c>
      <c r="AK44">
        <v>69.835330159823044</v>
      </c>
      <c r="AL44">
        <v>63.410420106226667</v>
      </c>
      <c r="AM44">
        <v>57.626578324582056</v>
      </c>
      <c r="AN44">
        <v>52.413182343043168</v>
      </c>
      <c r="AO44">
        <v>47.708266304539542</v>
      </c>
      <c r="AP44">
        <v>43.457325140741979</v>
      </c>
      <c r="AQ44">
        <v>39.612302296829739</v>
      </c>
      <c r="AR44">
        <v>36.130729944846593</v>
      </c>
      <c r="AS44">
        <v>32.974996420520235</v>
      </c>
      <c r="AT44">
        <v>30.111720272516539</v>
      </c>
      <c r="AU44">
        <v>27.511214059289379</v>
      </c>
      <c r="AV44">
        <v>25.147024050110463</v>
      </c>
      <c r="AW44">
        <v>22.995534426087822</v>
      </c>
      <c r="AX44">
        <v>21.035626545152457</v>
      </c>
      <c r="AY44">
        <v>19.248385419200062</v>
      </c>
      <c r="AZ44">
        <v>17.61684682076519</v>
      </c>
      <c r="BA44">
        <v>16.125779446329677</v>
      </c>
      <c r="BB44">
        <v>14.761497359530329</v>
      </c>
      <c r="BC44">
        <v>13.511698559342458</v>
      </c>
      <c r="BD44">
        <v>12.365326000424687</v>
      </c>
      <c r="BE44">
        <v>11.312447766806082</v>
      </c>
      <c r="BF44">
        <v>10.344153395295864</v>
      </c>
      <c r="BG44">
        <v>9.4524635886851325</v>
      </c>
      <c r="BH44">
        <v>8.6302507759439706</v>
      </c>
      <c r="BI44">
        <v>7.871168189138646</v>
      </c>
      <c r="BJ44">
        <v>7.1695853526981335</v>
      </c>
      <c r="BK44" s="11"/>
      <c r="BL44" s="17"/>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row>
    <row r="45" spans="1:113" ht="15" customHeight="1" x14ac:dyDescent="0.25">
      <c r="A45" s="31"/>
      <c r="B45" s="5"/>
      <c r="C45" s="5"/>
      <c r="D45" s="17"/>
      <c r="E45" s="5"/>
      <c r="F45" s="5"/>
      <c r="G45" s="5"/>
      <c r="H45" s="5"/>
      <c r="I45" s="5"/>
      <c r="J45" s="5"/>
      <c r="K45" s="14">
        <v>-50</v>
      </c>
      <c r="L45">
        <v>0</v>
      </c>
      <c r="M45">
        <v>52.483579053621078</v>
      </c>
      <c r="N45">
        <v>212.41391952232357</v>
      </c>
      <c r="O45">
        <v>308.52975400699552</v>
      </c>
      <c r="P45">
        <v>346.8475901541409</v>
      </c>
      <c r="Q45">
        <v>352.88652414593065</v>
      </c>
      <c r="R45">
        <v>342.17486673202609</v>
      </c>
      <c r="S45">
        <v>323.22810164884362</v>
      </c>
      <c r="T45">
        <v>300.69937230076596</v>
      </c>
      <c r="U45">
        <v>277.13984353157417</v>
      </c>
      <c r="V45">
        <v>253.93592074965252</v>
      </c>
      <c r="W45">
        <v>231.81667086141167</v>
      </c>
      <c r="X45">
        <v>211.1356383468875</v>
      </c>
      <c r="Y45">
        <v>192.03105459859114</v>
      </c>
      <c r="Z45">
        <v>174.51864560915473</v>
      </c>
      <c r="AA45">
        <v>158.54613875365615</v>
      </c>
      <c r="AB45">
        <v>144.02553880650945</v>
      </c>
      <c r="AC45">
        <v>130.85227354858745</v>
      </c>
      <c r="AD45">
        <v>118.9164766694788</v>
      </c>
      <c r="AE45">
        <v>108.10951527114494</v>
      </c>
      <c r="AF45">
        <v>98.327624494915838</v>
      </c>
      <c r="AG45">
        <v>89.473780567786093</v>
      </c>
      <c r="AH45">
        <v>81.458506673652394</v>
      </c>
      <c r="AI45">
        <v>74.200041148456137</v>
      </c>
      <c r="AJ45">
        <v>67.62413483402068</v>
      </c>
      <c r="AK45">
        <v>61.663643486135712</v>
      </c>
      <c r="AL45">
        <v>56.25801796911589</v>
      </c>
      <c r="AM45">
        <v>51.352755203464497</v>
      </c>
      <c r="AN45">
        <v>46.898847710856614</v>
      </c>
      <c r="AO45">
        <v>42.852253723012069</v>
      </c>
      <c r="AP45">
        <v>39.173399821304407</v>
      </c>
      <c r="AQ45">
        <v>35.826721830965063</v>
      </c>
      <c r="AR45">
        <v>32.780245859011423</v>
      </c>
      <c r="AS45">
        <v>30.005209074481101</v>
      </c>
      <c r="AT45">
        <v>27.475718525510878</v>
      </c>
      <c r="AU45">
        <v>25.168445608095059</v>
      </c>
      <c r="AV45">
        <v>23.062353509436697</v>
      </c>
      <c r="AW45">
        <v>21.138454889493818</v>
      </c>
      <c r="AX45">
        <v>19.379597135592125</v>
      </c>
      <c r="AY45">
        <v>17.770272659952191</v>
      </c>
      <c r="AZ45">
        <v>16.296451865451118</v>
      </c>
      <c r="BA45">
        <v>14.945436554062434</v>
      </c>
      <c r="BB45">
        <v>13.705731680065748</v>
      </c>
      <c r="BC45">
        <v>12.566933449897428</v>
      </c>
      <c r="BD45">
        <v>11.519631842735857</v>
      </c>
      <c r="BE45">
        <v>10.555325676095817</v>
      </c>
      <c r="BF45">
        <v>9.6663483782375881</v>
      </c>
      <c r="BG45">
        <v>8.8458026660598854</v>
      </c>
      <c r="BH45">
        <v>8.0875023765165004</v>
      </c>
      <c r="BI45">
        <v>7.38591977437419</v>
      </c>
      <c r="BJ45">
        <v>6.7361367704279358</v>
      </c>
      <c r="BK45" s="11"/>
      <c r="BL45" s="17"/>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row>
    <row r="46" spans="1:113" ht="15" customHeight="1" x14ac:dyDescent="0.25">
      <c r="A46" s="31"/>
      <c r="B46" s="5"/>
      <c r="C46" s="5"/>
      <c r="D46" s="17"/>
      <c r="E46" s="5"/>
      <c r="F46" s="5"/>
      <c r="G46" s="5"/>
      <c r="H46" s="5"/>
      <c r="I46" s="5"/>
      <c r="J46" s="5"/>
      <c r="K46" s="14">
        <v>-75</v>
      </c>
      <c r="L46">
        <v>0</v>
      </c>
      <c r="M46">
        <v>0.44779575780780806</v>
      </c>
      <c r="N46">
        <v>17.93292995029406</v>
      </c>
      <c r="O46">
        <v>57.806154866771791</v>
      </c>
      <c r="P46">
        <v>97.702740117615292</v>
      </c>
      <c r="Q46">
        <v>127.37761593489745</v>
      </c>
      <c r="R46">
        <v>145.92499480485338</v>
      </c>
      <c r="S46">
        <v>155.39581920964415</v>
      </c>
      <c r="T46">
        <v>158.22528799683766</v>
      </c>
      <c r="U46">
        <v>156.47586328443631</v>
      </c>
      <c r="V46">
        <v>151.71334635523345</v>
      </c>
      <c r="W46">
        <v>145.06960530347504</v>
      </c>
      <c r="X46">
        <v>137.34123727808853</v>
      </c>
      <c r="Y46">
        <v>129.07874488478626</v>
      </c>
      <c r="Z46">
        <v>120.65635978992141</v>
      </c>
      <c r="AA46">
        <v>112.32364869778547</v>
      </c>
      <c r="AB46">
        <v>104.24266098250278</v>
      </c>
      <c r="AC46">
        <v>96.514339526680416</v>
      </c>
      <c r="AD46">
        <v>89.197194686509903</v>
      </c>
      <c r="AE46">
        <v>82.320479926885611</v>
      </c>
      <c r="AF46">
        <v>75.893482398925514</v>
      </c>
      <c r="AG46">
        <v>69.912072392225681</v>
      </c>
      <c r="AH46">
        <v>64.36331721852261</v>
      </c>
      <c r="AI46">
        <v>59.228725746274172</v>
      </c>
      <c r="AJ46">
        <v>54.486521955561066</v>
      </c>
      <c r="AK46">
        <v>50.113228490783619</v>
      </c>
      <c r="AL46">
        <v>46.08475904294896</v>
      </c>
      <c r="AM46">
        <v>42.377160772534204</v>
      </c>
      <c r="AN46">
        <v>38.967107425920815</v>
      </c>
      <c r="AO46">
        <v>35.832215136839942</v>
      </c>
      <c r="AP46">
        <v>32.951232565678126</v>
      </c>
      <c r="AQ46">
        <v>30.304142538187744</v>
      </c>
      <c r="AR46">
        <v>27.872201980337483</v>
      </c>
      <c r="AS46">
        <v>25.637939506415858</v>
      </c>
      <c r="AT46">
        <v>23.585124660069319</v>
      </c>
      <c r="AU46">
        <v>21.698718937782889</v>
      </c>
      <c r="AV46">
        <v>19.964815918956923</v>
      </c>
      <c r="AW46">
        <v>18.370575784391061</v>
      </c>
      <c r="AX46">
        <v>16.904158008794447</v>
      </c>
      <c r="AY46">
        <v>15.554654906385169</v>
      </c>
      <c r="AZ46">
        <v>14.312027878617037</v>
      </c>
      <c r="BA46">
        <v>13.167047578154291</v>
      </c>
      <c r="BB46">
        <v>12.111238705543915</v>
      </c>
      <c r="BC46">
        <v>11.136829754630298</v>
      </c>
      <c r="BD46">
        <v>10.236707693385085</v>
      </c>
      <c r="BE46">
        <v>9.4043772929467337</v>
      </c>
      <c r="BF46">
        <v>8.6339245918983938</v>
      </c>
      <c r="BG46">
        <v>7.919983803773305</v>
      </c>
      <c r="BH46">
        <v>7.2577068460168297</v>
      </c>
      <c r="BI46">
        <v>6.6427345927078996</v>
      </c>
      <c r="BJ46">
        <v>6.0711689359092729</v>
      </c>
      <c r="BK46" s="11"/>
      <c r="BL46" s="17"/>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row>
    <row r="47" spans="1:113" ht="15" customHeight="1" x14ac:dyDescent="0.25">
      <c r="A47" s="31"/>
      <c r="B47" s="5"/>
      <c r="C47" s="5"/>
      <c r="D47" s="17"/>
      <c r="E47" s="5"/>
      <c r="F47" s="5"/>
      <c r="G47" s="5"/>
      <c r="H47" s="5"/>
      <c r="I47" s="5"/>
      <c r="J47" s="5"/>
      <c r="K47" s="14">
        <v>-100</v>
      </c>
      <c r="L47">
        <v>0</v>
      </c>
      <c r="M47">
        <v>5.231575964329331E-4</v>
      </c>
      <c r="N47">
        <v>0.55766745492855863</v>
      </c>
      <c r="O47">
        <v>5.5297948491708597</v>
      </c>
      <c r="P47">
        <v>16.566830480329834</v>
      </c>
      <c r="Q47">
        <v>30.576607375527871</v>
      </c>
      <c r="R47">
        <v>44.247891628997614</v>
      </c>
      <c r="S47">
        <v>55.731749016378423</v>
      </c>
      <c r="T47">
        <v>64.39521377060602</v>
      </c>
      <c r="U47">
        <v>70.28791159996338</v>
      </c>
      <c r="V47">
        <v>73.762184001382721</v>
      </c>
      <c r="W47">
        <v>75.261759972411767</v>
      </c>
      <c r="X47">
        <v>75.219684323810739</v>
      </c>
      <c r="Y47">
        <v>74.016397585060844</v>
      </c>
      <c r="Z47">
        <v>71.968003018991212</v>
      </c>
      <c r="AA47">
        <v>69.328378865786405</v>
      </c>
      <c r="AB47">
        <v>66.296772950788466</v>
      </c>
      <c r="AC47">
        <v>63.026832967495793</v>
      </c>
      <c r="AD47">
        <v>59.635257990599989</v>
      </c>
      <c r="AE47">
        <v>56.20936956375693</v>
      </c>
      <c r="AF47">
        <v>52.813431156897288</v>
      </c>
      <c r="AG47">
        <v>49.493779711917092</v>
      </c>
      <c r="AH47">
        <v>46.282922061371821</v>
      </c>
      <c r="AI47">
        <v>43.202769020025443</v>
      </c>
      <c r="AJ47">
        <v>40.267169642862804</v>
      </c>
      <c r="AK47">
        <v>37.48388656233687</v>
      </c>
      <c r="AL47">
        <v>34.856129446400303</v>
      </c>
      <c r="AM47">
        <v>32.383741374338996</v>
      </c>
      <c r="AN47">
        <v>30.064113737011418</v>
      </c>
      <c r="AO47">
        <v>27.892889387804885</v>
      </c>
      <c r="AP47">
        <v>25.864500949240313</v>
      </c>
      <c r="AQ47">
        <v>23.972580985549861</v>
      </c>
      <c r="AR47">
        <v>22.210272723798848</v>
      </c>
      <c r="AS47">
        <v>20.57046372317761</v>
      </c>
      <c r="AT47">
        <v>19.045959992614701</v>
      </c>
      <c r="AU47">
        <v>17.629614242922134</v>
      </c>
      <c r="AV47">
        <v>16.314418990972094</v>
      </c>
      <c r="AW47">
        <v>15.093572918689373</v>
      </c>
      <c r="AX47">
        <v>13.96052707803708</v>
      </c>
      <c r="AY47">
        <v>12.909016106405852</v>
      </c>
      <c r="AZ47">
        <v>11.933078482821243</v>
      </c>
      <c r="BA47">
        <v>11.027068943189047</v>
      </c>
      <c r="BB47">
        <v>10.185665428531395</v>
      </c>
      <c r="BC47">
        <v>9.4038723239675619</v>
      </c>
      <c r="BD47">
        <v>8.677021229723664</v>
      </c>
      <c r="BE47">
        <v>8.000770069860442</v>
      </c>
      <c r="BF47">
        <v>7.3711009784795225</v>
      </c>
      <c r="BG47">
        <v>6.7843171016104336</v>
      </c>
      <c r="BH47">
        <v>6.2370382146899734</v>
      </c>
      <c r="BI47">
        <v>5.7261948818695068</v>
      </c>
      <c r="BJ47">
        <v>5.2490207764131371</v>
      </c>
      <c r="BK47" s="11"/>
      <c r="BL47" s="17"/>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row>
    <row r="48" spans="1:113" ht="15" customHeight="1" x14ac:dyDescent="0.25">
      <c r="A48" s="32"/>
      <c r="B48" s="33"/>
      <c r="C48" s="5"/>
      <c r="D48" s="17"/>
      <c r="E48" s="5"/>
      <c r="F48" s="5"/>
      <c r="G48" s="5"/>
      <c r="H48" s="5"/>
      <c r="I48" s="5"/>
      <c r="J48" s="5"/>
      <c r="K48" s="14">
        <v>-125</v>
      </c>
      <c r="L48">
        <v>0</v>
      </c>
      <c r="M48">
        <v>8.0986701443745721E-8</v>
      </c>
      <c r="N48">
        <v>6.3420824826920597E-3</v>
      </c>
      <c r="O48">
        <v>0.26954940543579042</v>
      </c>
      <c r="P48">
        <v>1.6897584528196703</v>
      </c>
      <c r="Q48">
        <v>4.8796322872429556</v>
      </c>
      <c r="R48">
        <v>9.538244635606004</v>
      </c>
      <c r="S48">
        <v>14.909441872268912</v>
      </c>
      <c r="T48">
        <v>20.269504364900634</v>
      </c>
      <c r="U48">
        <v>25.117975519736287</v>
      </c>
      <c r="V48">
        <v>29.183991871253092</v>
      </c>
      <c r="W48">
        <v>32.369205501201698</v>
      </c>
      <c r="X48">
        <v>34.685553211844535</v>
      </c>
      <c r="Y48">
        <v>36.20660174419389</v>
      </c>
      <c r="Z48">
        <v>37.034548076374527</v>
      </c>
      <c r="AA48">
        <v>37.279777083226669</v>
      </c>
      <c r="AB48">
        <v>37.049192452067878</v>
      </c>
      <c r="AC48">
        <v>36.440224857017945</v>
      </c>
      <c r="AD48">
        <v>35.538315354708601</v>
      </c>
      <c r="AE48">
        <v>34.416416033214752</v>
      </c>
      <c r="AF48">
        <v>33.135585708684218</v>
      </c>
      <c r="AG48">
        <v>31.746118042723051</v>
      </c>
      <c r="AH48">
        <v>30.288870974593816</v>
      </c>
      <c r="AI48">
        <v>28.79661117519376</v>
      </c>
      <c r="AJ48">
        <v>27.295275625416437</v>
      </c>
      <c r="AK48">
        <v>25.80510503775421</v>
      </c>
      <c r="AL48">
        <v>24.341634193915386</v>
      </c>
      <c r="AM48">
        <v>22.916541005571471</v>
      </c>
      <c r="AN48">
        <v>21.538364656538743</v>
      </c>
      <c r="AO48">
        <v>20.213106928979471</v>
      </c>
      <c r="AP48">
        <v>18.944731825705762</v>
      </c>
      <c r="AQ48">
        <v>17.735578130625065</v>
      </c>
      <c r="AR48">
        <v>16.586698347580949</v>
      </c>
      <c r="AS48">
        <v>15.498135959397258</v>
      </c>
      <c r="AT48">
        <v>14.469151397849696</v>
      </c>
      <c r="AU48">
        <v>13.498405640160245</v>
      </c>
      <c r="AV48">
        <v>12.584109008400633</v>
      </c>
      <c r="AW48">
        <v>11.724141565013451</v>
      </c>
      <c r="AX48">
        <v>10.916150468459994</v>
      </c>
      <c r="AY48">
        <v>10.157628764331763</v>
      </c>
      <c r="AZ48">
        <v>9.4459793208243497</v>
      </c>
      <c r="BA48">
        <v>8.7785669541377906</v>
      </c>
      <c r="BB48">
        <v>8.1527612115289401</v>
      </c>
      <c r="BC48">
        <v>7.5659717727189966</v>
      </c>
      <c r="BD48">
        <v>7.0156779831113258</v>
      </c>
      <c r="BE48">
        <v>6.4994536376221435</v>
      </c>
      <c r="BF48">
        <v>6.0149877883859659</v>
      </c>
      <c r="BG48">
        <v>5.560102052878892</v>
      </c>
      <c r="BH48">
        <v>5.1327646532042559</v>
      </c>
      <c r="BI48">
        <v>4.7311012258671772</v>
      </c>
      <c r="BJ48">
        <v>4.3534023079673458</v>
      </c>
      <c r="BK48" s="11"/>
      <c r="BL48" s="17"/>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row>
    <row r="49" spans="1:113" ht="15" customHeight="1" x14ac:dyDescent="0.25">
      <c r="A49" s="31"/>
      <c r="B49" s="5"/>
      <c r="C49" s="5"/>
      <c r="D49" s="19"/>
      <c r="E49" s="5"/>
      <c r="F49" s="5"/>
      <c r="G49" s="5"/>
      <c r="H49" s="5"/>
      <c r="I49" s="5"/>
      <c r="J49" s="5"/>
      <c r="K49" s="14">
        <v>-150</v>
      </c>
      <c r="L49">
        <v>0</v>
      </c>
      <c r="M49">
        <v>1.7146756178344054E-12</v>
      </c>
      <c r="N49">
        <v>2.6200593900745958E-5</v>
      </c>
      <c r="O49">
        <v>6.6807108961098333E-3</v>
      </c>
      <c r="P49">
        <v>0.10358556392227604</v>
      </c>
      <c r="Q49">
        <v>0.51751411769396705</v>
      </c>
      <c r="R49">
        <v>1.4614146534048871</v>
      </c>
      <c r="S49">
        <v>2.9748740690143416</v>
      </c>
      <c r="T49">
        <v>4.9341958168067865</v>
      </c>
      <c r="U49">
        <v>7.1407114036146559</v>
      </c>
      <c r="V49">
        <v>9.3960370016481303</v>
      </c>
      <c r="W49">
        <v>11.540942277150767</v>
      </c>
      <c r="X49">
        <v>13.466244766016157</v>
      </c>
      <c r="Y49">
        <v>15.108799447046167</v>
      </c>
      <c r="Z49">
        <v>16.441818290935302</v>
      </c>
      <c r="AA49">
        <v>17.464476665023035</v>
      </c>
      <c r="AB49">
        <v>18.192931798425011</v>
      </c>
      <c r="AC49">
        <v>18.653359623143299</v>
      </c>
      <c r="AD49">
        <v>18.87692398819031</v>
      </c>
      <c r="AE49">
        <v>18.896341704987456</v>
      </c>
      <c r="AF49">
        <v>18.743665021982405</v>
      </c>
      <c r="AG49">
        <v>18.448945915798809</v>
      </c>
      <c r="AH49">
        <v>18.039514108440976</v>
      </c>
      <c r="AI49">
        <v>17.539667015249933</v>
      </c>
      <c r="AJ49">
        <v>16.970625586936187</v>
      </c>
      <c r="AK49">
        <v>16.3506534453097</v>
      </c>
      <c r="AL49">
        <v>15.695269043018062</v>
      </c>
      <c r="AM49">
        <v>15.017503919727911</v>
      </c>
      <c r="AN49">
        <v>14.32817660292443</v>
      </c>
      <c r="AO49">
        <v>13.636163115733801</v>
      </c>
      <c r="AP49">
        <v>12.948652826575879</v>
      </c>
      <c r="AQ49">
        <v>12.271383573996699</v>
      </c>
      <c r="AR49">
        <v>11.608853405566077</v>
      </c>
      <c r="AS49">
        <v>10.96450844203711</v>
      </c>
      <c r="AT49">
        <v>10.340907712374948</v>
      </c>
      <c r="AU49">
        <v>9.7398665774639301</v>
      </c>
      <c r="AV49">
        <v>9.1625807602953309</v>
      </c>
      <c r="AW49">
        <v>8.6097331575273426</v>
      </c>
      <c r="AX49">
        <v>8.0815856083068525</v>
      </c>
      <c r="AY49">
        <v>7.5780576985062149</v>
      </c>
      <c r="AZ49">
        <v>7.0987945193758781</v>
      </c>
      <c r="BA49">
        <v>6.6432251030259319</v>
      </c>
      <c r="BB49">
        <v>6.2106130386215668</v>
      </c>
      <c r="BC49">
        <v>5.8001005431411992</v>
      </c>
      <c r="BD49">
        <v>5.4107470268147582</v>
      </c>
      <c r="BE49">
        <v>5.0415629627217742</v>
      </c>
      <c r="BF49">
        <v>4.6915396492446186</v>
      </c>
      <c r="BG49">
        <v>4.3596752502928533</v>
      </c>
      <c r="BH49">
        <v>4.0449973189765629</v>
      </c>
      <c r="BI49">
        <v>3.7465818632404955</v>
      </c>
      <c r="BJ49">
        <v>3.4635689037563182</v>
      </c>
      <c r="BK49" s="11"/>
      <c r="BL49" s="17"/>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row>
    <row r="50" spans="1:113" ht="15" customHeight="1" x14ac:dyDescent="0.25">
      <c r="A50" s="31"/>
      <c r="B50" s="5"/>
      <c r="C50" s="5"/>
      <c r="D50" s="19"/>
      <c r="E50" s="5"/>
      <c r="F50" s="5"/>
      <c r="G50" s="5"/>
      <c r="H50" s="5"/>
      <c r="I50" s="5"/>
      <c r="J50" s="5"/>
      <c r="K50" s="14">
        <v>-175</v>
      </c>
      <c r="L50">
        <v>0</v>
      </c>
      <c r="M50">
        <v>0</v>
      </c>
      <c r="N50">
        <v>3.9095851950607676E-8</v>
      </c>
      <c r="O50">
        <v>8.4007629125959171E-5</v>
      </c>
      <c r="P50">
        <v>3.8130268338408663E-3</v>
      </c>
      <c r="Q50">
        <v>3.645938450273363E-2</v>
      </c>
      <c r="R50">
        <v>0.15911488461537263</v>
      </c>
      <c r="S50">
        <v>0.44265907244935165</v>
      </c>
      <c r="T50">
        <v>0.92883821875318351</v>
      </c>
      <c r="U50">
        <v>1.6148416048648213</v>
      </c>
      <c r="V50">
        <v>2.4616123000433663</v>
      </c>
      <c r="W50">
        <v>3.4110826902346632</v>
      </c>
      <c r="X50">
        <v>4.4016767719810641</v>
      </c>
      <c r="Y50">
        <v>5.3783542179579182</v>
      </c>
      <c r="Z50">
        <v>6.2974395696164018</v>
      </c>
      <c r="AA50">
        <v>7.1277906269582658</v>
      </c>
      <c r="AB50">
        <v>7.8498608886321737</v>
      </c>
      <c r="AC50">
        <v>8.4537956771309464</v>
      </c>
      <c r="AD50">
        <v>8.9372694232928698</v>
      </c>
      <c r="AE50">
        <v>9.303445929495096</v>
      </c>
      <c r="AF50">
        <v>9.5592326872870998</v>
      </c>
      <c r="AG50">
        <v>9.7138779132710322</v>
      </c>
      <c r="AH50">
        <v>9.7778952182918264</v>
      </c>
      <c r="AI50">
        <v>9.7622725779731088</v>
      </c>
      <c r="AJ50">
        <v>9.6779138720070712</v>
      </c>
      <c r="AK50">
        <v>9.5352629851217419</v>
      </c>
      <c r="AL50">
        <v>9.3440666572902664</v>
      </c>
      <c r="AM50">
        <v>9.113239844260935</v>
      </c>
      <c r="AN50">
        <v>8.8508047439004365</v>
      </c>
      <c r="AO50">
        <v>8.5638811718783465</v>
      </c>
      <c r="AP50">
        <v>8.2587114135622564</v>
      </c>
      <c r="AQ50">
        <v>7.940707054123803</v>
      </c>
      <c r="AR50">
        <v>7.6145087159796043</v>
      </c>
      <c r="AS50">
        <v>7.2840522656793665</v>
      </c>
      <c r="AT50">
        <v>6.9526370437249936</v>
      </c>
      <c r="AU50">
        <v>6.6229931561680999</v>
      </c>
      <c r="AV50">
        <v>6.2973459596561421</v>
      </c>
      <c r="AW50">
        <v>5.9774766631966347</v>
      </c>
      <c r="AX50">
        <v>5.6647785317853669</v>
      </c>
      <c r="AY50">
        <v>5.3603085640803636</v>
      </c>
      <c r="AZ50">
        <v>5.0648347700796101</v>
      </c>
      <c r="BA50">
        <v>4.778879326598239</v>
      </c>
      <c r="BB50">
        <v>4.5027579619905298</v>
      </c>
      <c r="BC50">
        <v>4.2366159354349255</v>
      </c>
      <c r="BD50">
        <v>3.9804609450682138</v>
      </c>
      <c r="BE50">
        <v>3.7341932360399701</v>
      </c>
      <c r="BF50">
        <v>3.4976330956776778</v>
      </c>
      <c r="BG50">
        <v>3.2705458293027276</v>
      </c>
      <c r="BH50">
        <v>3.0526642172782545</v>
      </c>
      <c r="BI50">
        <v>2.8437083715117542</v>
      </c>
      <c r="BJ50">
        <v>2.643402846843685</v>
      </c>
      <c r="BK50" s="11"/>
      <c r="BL50" s="17"/>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row>
    <row r="51" spans="1:113" ht="15" customHeight="1" x14ac:dyDescent="0.25">
      <c r="A51" s="31"/>
      <c r="B51" s="5"/>
      <c r="C51" s="5"/>
      <c r="D51" s="19"/>
      <c r="E51" s="5"/>
      <c r="F51" s="5"/>
      <c r="G51" s="5"/>
      <c r="H51" s="5"/>
      <c r="I51" s="5"/>
      <c r="J51" s="5"/>
      <c r="K51" s="14">
        <v>-200</v>
      </c>
      <c r="L51">
        <v>0</v>
      </c>
      <c r="M51">
        <v>0</v>
      </c>
      <c r="N51">
        <v>2.1131302495864195E-11</v>
      </c>
      <c r="O51">
        <v>5.3485031349498977E-7</v>
      </c>
      <c r="P51">
        <v>8.4203821938216606E-5</v>
      </c>
      <c r="Q51">
        <v>1.7054899469938457E-3</v>
      </c>
      <c r="R51">
        <v>1.2307606355518861E-2</v>
      </c>
      <c r="S51">
        <v>4.9113632070318713E-2</v>
      </c>
      <c r="T51">
        <v>0.13519991445507157</v>
      </c>
      <c r="U51">
        <v>0.29048628692147538</v>
      </c>
      <c r="V51">
        <v>0.52475086485448053</v>
      </c>
      <c r="W51">
        <v>0.83574469065221801</v>
      </c>
      <c r="X51">
        <v>1.2113103784032817</v>
      </c>
      <c r="Y51">
        <v>1.6332029084193813</v>
      </c>
      <c r="Z51">
        <v>2.0808706213571537</v>
      </c>
      <c r="AA51">
        <v>2.5343580441664377</v>
      </c>
      <c r="AB51">
        <v>2.9761437515573705</v>
      </c>
      <c r="AC51">
        <v>3.3920559838169875</v>
      </c>
      <c r="AD51">
        <v>3.7715167337506315</v>
      </c>
      <c r="AE51">
        <v>4.1073584684752964</v>
      </c>
      <c r="AF51">
        <v>4.3954071227219345</v>
      </c>
      <c r="AG51">
        <v>4.633967334559717</v>
      </c>
      <c r="AH51">
        <v>4.8232964949203954</v>
      </c>
      <c r="AI51">
        <v>4.9651172101556673</v>
      </c>
      <c r="AJ51">
        <v>5.0621924440956985</v>
      </c>
      <c r="AK51">
        <v>5.1179714771996592</v>
      </c>
      <c r="AL51">
        <v>5.1363053165722246</v>
      </c>
      <c r="AM51">
        <v>5.1212251511413305</v>
      </c>
      <c r="AN51">
        <v>5.076775250405186</v>
      </c>
      <c r="AO51">
        <v>5.0068912174785014</v>
      </c>
      <c r="AP51">
        <v>4.915314971651898</v>
      </c>
      <c r="AQ51">
        <v>4.8055387706477415</v>
      </c>
      <c r="AR51">
        <v>4.6807716950603488</v>
      </c>
      <c r="AS51">
        <v>4.5439231383493768</v>
      </c>
      <c r="AT51">
        <v>4.3975988856314352</v>
      </c>
      <c r="AU51">
        <v>4.2441062823107476</v>
      </c>
      <c r="AV51">
        <v>4.0854657765811178</v>
      </c>
      <c r="AW51">
        <v>3.9234267708275339</v>
      </c>
      <c r="AX51">
        <v>3.7594862463910879</v>
      </c>
      <c r="AY51">
        <v>3.5949090474514165</v>
      </c>
      <c r="AZ51">
        <v>3.430749036782498</v>
      </c>
      <c r="BA51">
        <v>3.2678705819296723</v>
      </c>
      <c r="BB51">
        <v>3.1069700068362893</v>
      </c>
      <c r="BC51">
        <v>2.948596761906733</v>
      </c>
      <c r="BD51">
        <v>2.7931741348872188</v>
      </c>
      <c r="BE51">
        <v>2.64101935527209</v>
      </c>
      <c r="BF51">
        <v>2.4923629455323364</v>
      </c>
      <c r="BG51">
        <v>2.3473671526588951</v>
      </c>
      <c r="BH51">
        <v>2.2061432626728403</v>
      </c>
      <c r="BI51">
        <v>2.0687675680644748</v>
      </c>
      <c r="BJ51">
        <v>1.9352957322258233</v>
      </c>
      <c r="BK51" s="11"/>
      <c r="BL51" s="17"/>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row>
    <row r="52" spans="1:113" ht="15" customHeight="1" x14ac:dyDescent="0.25">
      <c r="A52" s="31"/>
      <c r="B52" s="5"/>
      <c r="C52" s="5"/>
      <c r="D52" s="19"/>
      <c r="E52" s="5"/>
      <c r="F52" s="5"/>
      <c r="G52" s="5"/>
      <c r="H52" s="5"/>
      <c r="I52" s="5"/>
      <c r="J52" s="5"/>
      <c r="K52" s="14">
        <v>-225</v>
      </c>
      <c r="L52">
        <v>0</v>
      </c>
      <c r="M52">
        <v>0</v>
      </c>
      <c r="N52">
        <v>0</v>
      </c>
      <c r="O52">
        <v>1.7209125475603962E-9</v>
      </c>
      <c r="P52">
        <v>1.1145123456510309E-6</v>
      </c>
      <c r="Q52">
        <v>5.2946208101470712E-5</v>
      </c>
      <c r="R52">
        <v>6.7615706915864879E-4</v>
      </c>
      <c r="S52">
        <v>4.0625570237295596E-3</v>
      </c>
      <c r="T52">
        <v>1.5215411801399872E-2</v>
      </c>
      <c r="U52">
        <v>4.1562484890486147E-2</v>
      </c>
      <c r="V52">
        <v>9.1017928175279525E-2</v>
      </c>
      <c r="W52">
        <v>0.1697354779044761</v>
      </c>
      <c r="X52">
        <v>0.28063975972187311</v>
      </c>
      <c r="Y52">
        <v>0.42305363955109354</v>
      </c>
      <c r="Z52">
        <v>0.59318202447969948</v>
      </c>
      <c r="AA52">
        <v>0.78503822192720674</v>
      </c>
      <c r="AB52">
        <v>0.99146069652301427</v>
      </c>
      <c r="AC52">
        <v>1.2050039545310212</v>
      </c>
      <c r="AD52">
        <v>1.418609573186147</v>
      </c>
      <c r="AE52">
        <v>1.6260447741990876</v>
      </c>
      <c r="AF52">
        <v>1.8221388868767221</v>
      </c>
      <c r="AG52">
        <v>2.0028641766014279</v>
      </c>
      <c r="AH52">
        <v>2.1653081513636163</v>
      </c>
      <c r="AI52">
        <v>2.3075777557913892</v>
      </c>
      <c r="AJ52">
        <v>2.4286667821354802</v>
      </c>
      <c r="AK52">
        <v>2.5283089841413404</v>
      </c>
      <c r="AL52">
        <v>2.6068319058270553</v>
      </c>
      <c r="AM52">
        <v>2.6650206387255513</v>
      </c>
      <c r="AN52">
        <v>2.7039964975827133</v>
      </c>
      <c r="AO52">
        <v>2.725112693294085</v>
      </c>
      <c r="AP52">
        <v>2.7298671871933284</v>
      </c>
      <c r="AQ52">
        <v>2.7198317631845352</v>
      </c>
      <c r="AR52">
        <v>2.6965957321305307</v>
      </c>
      <c r="AS52">
        <v>2.6617224154172408</v>
      </c>
      <c r="AT52">
        <v>2.6167165155070844</v>
      </c>
      <c r="AU52">
        <v>2.5630005805884508</v>
      </c>
      <c r="AV52">
        <v>2.501898945859089</v>
      </c>
      <c r="AW52">
        <v>2.4346277436342607</v>
      </c>
      <c r="AX52">
        <v>2.3622897909314546</v>
      </c>
      <c r="AY52">
        <v>2.2858733690925854</v>
      </c>
      <c r="AZ52">
        <v>2.2062540948607374</v>
      </c>
      <c r="BA52">
        <v>2.1241992402661012</v>
      </c>
      <c r="BB52">
        <v>2.04037398701273</v>
      </c>
      <c r="BC52">
        <v>1.9553491993662915</v>
      </c>
      <c r="BD52">
        <v>1.8696103691259542</v>
      </c>
      <c r="BE52">
        <v>1.7835674298415949</v>
      </c>
      <c r="BF52">
        <v>1.697565158954025</v>
      </c>
      <c r="BG52">
        <v>1.6118938909978664</v>
      </c>
      <c r="BH52">
        <v>1.5268002582574804</v>
      </c>
      <c r="BI52">
        <v>1.4424976636967972</v>
      </c>
      <c r="BJ52">
        <v>1.3591761811239311</v>
      </c>
      <c r="BK52" s="11"/>
      <c r="BL52" s="17"/>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row>
    <row r="53" spans="1:113" ht="15" customHeight="1" x14ac:dyDescent="0.25">
      <c r="A53" s="31"/>
      <c r="B53" s="5"/>
      <c r="C53" s="5"/>
      <c r="D53" s="19"/>
      <c r="E53" s="5"/>
      <c r="F53" s="5"/>
      <c r="G53" s="5"/>
      <c r="H53" s="5"/>
      <c r="I53" s="5"/>
      <c r="J53" s="5"/>
      <c r="K53" s="14">
        <v>-250</v>
      </c>
      <c r="L53">
        <v>0</v>
      </c>
      <c r="M53">
        <v>0</v>
      </c>
      <c r="N53">
        <v>0</v>
      </c>
      <c r="O53">
        <v>2.7518589944998344E-12</v>
      </c>
      <c r="P53">
        <v>8.8336467266892833E-9</v>
      </c>
      <c r="Q53">
        <v>1.0903297777225088E-6</v>
      </c>
      <c r="R53">
        <v>2.6376304322940887E-5</v>
      </c>
      <c r="S53">
        <v>2.5048994074231419E-4</v>
      </c>
      <c r="T53">
        <v>1.3237837740491293E-3</v>
      </c>
      <c r="U53">
        <v>4.729639741149423E-3</v>
      </c>
      <c r="V53">
        <v>1.2844610534543466E-2</v>
      </c>
      <c r="W53">
        <v>2.8574271572991469E-2</v>
      </c>
      <c r="X53">
        <v>5.4738044243339556E-2</v>
      </c>
      <c r="Y53">
        <v>9.3477648068898148E-2</v>
      </c>
      <c r="Z53">
        <v>0.1458770826082447</v>
      </c>
      <c r="AA53">
        <v>0.21184542839501358</v>
      </c>
      <c r="AB53">
        <v>0.29021735361972428</v>
      </c>
      <c r="AC53">
        <v>0.37898800018090595</v>
      </c>
      <c r="AD53">
        <v>0.47560154257401205</v>
      </c>
      <c r="AE53">
        <v>0.57723384128436583</v>
      </c>
      <c r="AF53">
        <v>0.68103388938111276</v>
      </c>
      <c r="AG53">
        <v>0.78430875500569008</v>
      </c>
      <c r="AH53">
        <v>0.88465035942569736</v>
      </c>
      <c r="AI53">
        <v>0.98001027052573242</v>
      </c>
      <c r="AJ53">
        <v>1.0687322266502628</v>
      </c>
      <c r="AK53">
        <v>1.1495528599840401</v>
      </c>
      <c r="AL53">
        <v>1.2215802762814836</v>
      </c>
      <c r="AM53">
        <v>1.2842586107812364</v>
      </c>
      <c r="AN53">
        <v>1.3373249429312346</v>
      </c>
      <c r="AO53">
        <v>1.3807633068637195</v>
      </c>
      <c r="AP53">
        <v>1.414759118178657</v>
      </c>
      <c r="AQ53">
        <v>1.4396561948164464</v>
      </c>
      <c r="AR53">
        <v>1.4559176733038164</v>
      </c>
      <c r="AS53">
        <v>1.4640914793087167</v>
      </c>
      <c r="AT53">
        <v>1.4647805622529693</v>
      </c>
      <c r="AU53">
        <v>1.4586178066239666</v>
      </c>
      <c r="AV53">
        <v>1.4462453506379733</v>
      </c>
      <c r="AW53">
        <v>1.4282979447956599</v>
      </c>
      <c r="AX53">
        <v>1.4053899432495844</v>
      </c>
      <c r="AY53">
        <v>1.3781055197252685</v>
      </c>
      <c r="AZ53">
        <v>1.3469917214928322</v>
      </c>
      <c r="BA53">
        <v>1.3125540078403843</v>
      </c>
      <c r="BB53">
        <v>1.2752539550047339</v>
      </c>
      <c r="BC53">
        <v>1.2355088414873703</v>
      </c>
      <c r="BD53">
        <v>1.1936928522197152</v>
      </c>
      <c r="BE53">
        <v>1.1501396551386955</v>
      </c>
      <c r="BF53">
        <v>1.1051461090730277</v>
      </c>
      <c r="BG53">
        <v>1.0589768585919086</v>
      </c>
      <c r="BH53">
        <v>1.011869562065052</v>
      </c>
      <c r="BI53">
        <v>0.96404048704159218</v>
      </c>
      <c r="BJ53">
        <v>0.91569019622017622</v>
      </c>
      <c r="BK53" s="11"/>
      <c r="BL53" s="17"/>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row>
    <row r="54" spans="1:113" ht="14.1" customHeight="1" thickBot="1" x14ac:dyDescent="0.3">
      <c r="A54" s="31"/>
      <c r="B54" s="5"/>
      <c r="C54" s="5"/>
      <c r="D54" s="19"/>
      <c r="E54" s="5"/>
      <c r="F54" s="16"/>
      <c r="G54" s="15"/>
      <c r="H54" s="15"/>
      <c r="I54" s="5"/>
      <c r="J54" s="5"/>
      <c r="K54" s="8"/>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12"/>
      <c r="BL54" s="17"/>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row>
    <row r="55" spans="1:113" ht="14.1" customHeight="1" x14ac:dyDescent="0.25">
      <c r="A55" s="31"/>
      <c r="B55" s="5"/>
      <c r="C55" s="5"/>
      <c r="D55" s="19"/>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17"/>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row>
    <row r="56" spans="1:113" ht="13.15" customHeight="1" x14ac:dyDescent="0.25">
      <c r="A56" s="31"/>
      <c r="B56" s="5"/>
      <c r="C56" s="5"/>
      <c r="D56" s="19"/>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17"/>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row>
    <row r="57" spans="1:113" ht="13.15" customHeight="1" x14ac:dyDescent="0.25">
      <c r="A57" s="31"/>
      <c r="B57" s="5"/>
      <c r="C57" s="5"/>
      <c r="D57" s="19"/>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17"/>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row>
    <row r="58" spans="1:113" ht="13.15" customHeight="1" x14ac:dyDescent="0.25">
      <c r="A58" s="31"/>
      <c r="B58" s="5"/>
      <c r="C58" s="5"/>
      <c r="D58" s="1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17"/>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row>
    <row r="59" spans="1:113" ht="13.15" customHeight="1" x14ac:dyDescent="0.25">
      <c r="A59" s="35"/>
      <c r="B59" s="36"/>
      <c r="C59" s="36"/>
      <c r="D59" s="37"/>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8"/>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row>
    <row r="60" spans="1:113" ht="13.15" customHeight="1" x14ac:dyDescent="0.25">
      <c r="A60" s="5"/>
      <c r="B60" s="5"/>
      <c r="C60" s="5"/>
      <c r="D60" s="1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row>
    <row r="61" spans="1:113" ht="13.15" customHeight="1" x14ac:dyDescent="0.25">
      <c r="A61" s="5"/>
      <c r="B61" s="5"/>
      <c r="C61" s="5"/>
      <c r="D61" s="1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43"/>
      <c r="AL61" s="43"/>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row>
    <row r="62" spans="1:113" ht="13.15" customHeight="1" x14ac:dyDescent="0.25">
      <c r="A62" s="5"/>
      <c r="B62" s="5"/>
      <c r="C62" s="5"/>
      <c r="D62" s="1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43"/>
      <c r="AL62" s="43"/>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row>
    <row r="63" spans="1:113" ht="13.15" customHeight="1" x14ac:dyDescent="0.25">
      <c r="A63" s="5"/>
      <c r="B63" s="5"/>
      <c r="C63" s="5"/>
      <c r="D63" s="1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row>
    <row r="64" spans="1:113" ht="13.15" customHeight="1" x14ac:dyDescent="0.25">
      <c r="A64" s="5"/>
      <c r="B64" s="5"/>
      <c r="C64" s="5"/>
      <c r="D64" s="15"/>
      <c r="E64" s="5"/>
      <c r="F64" s="15"/>
      <c r="G64" s="1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row>
    <row r="65" spans="1:113" ht="13.15" customHeight="1" x14ac:dyDescent="0.25">
      <c r="A65" s="5"/>
      <c r="B65" s="5"/>
      <c r="C65" s="5"/>
      <c r="D65" s="1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row>
    <row r="66" spans="1:113" ht="13.15" customHeight="1" x14ac:dyDescent="0.25">
      <c r="A66" s="5"/>
      <c r="B66" s="5"/>
      <c r="C66" s="5"/>
      <c r="D66" s="1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row>
    <row r="67" spans="1:113" ht="42.75" customHeight="1" x14ac:dyDescent="0.25">
      <c r="A67" s="5"/>
      <c r="B67" s="5"/>
      <c r="C67" s="5"/>
      <c r="D67" s="1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row>
    <row r="68" spans="1:113" ht="20.25" customHeight="1" x14ac:dyDescent="0.25">
      <c r="A68" s="5"/>
      <c r="B68" s="5"/>
      <c r="C68" s="5"/>
      <c r="D68" s="1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row>
    <row r="69" spans="1:113" ht="18.75" customHeight="1" x14ac:dyDescent="0.25">
      <c r="A69" s="5"/>
      <c r="B69" s="5"/>
      <c r="C69" s="5"/>
      <c r="D69" s="1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row>
    <row r="70" spans="1:113" ht="15" customHeight="1" x14ac:dyDescent="0.25">
      <c r="A70" s="5"/>
      <c r="B70" s="5"/>
      <c r="C70" s="5"/>
      <c r="D70" s="1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row>
    <row r="71" spans="1:113" ht="15" customHeight="1" x14ac:dyDescent="0.25">
      <c r="A71" s="5"/>
      <c r="B71" s="5"/>
      <c r="C71" s="5"/>
      <c r="D71" s="1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row>
    <row r="72" spans="1:113" ht="15" customHeight="1" x14ac:dyDescent="0.25">
      <c r="A72" s="5"/>
      <c r="B72" s="5"/>
      <c r="C72" s="5"/>
      <c r="D72" s="1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row>
    <row r="73" spans="1:113" ht="15" customHeight="1" x14ac:dyDescent="0.25">
      <c r="A73" s="5"/>
      <c r="B73" s="5"/>
      <c r="C73" s="5"/>
      <c r="D73" s="1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row>
    <row r="74" spans="1:113" ht="15" customHeight="1" x14ac:dyDescent="0.25">
      <c r="A74" s="5"/>
      <c r="B74" s="5"/>
      <c r="C74" s="5"/>
      <c r="D74" s="1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row>
    <row r="75" spans="1:113" ht="15" customHeight="1" x14ac:dyDescent="0.25">
      <c r="A75" s="5"/>
      <c r="B75" s="5"/>
      <c r="C75" s="5"/>
      <c r="D75" s="1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row>
    <row r="76" spans="1:113" ht="15" customHeight="1" x14ac:dyDescent="0.25">
      <c r="A76" s="5"/>
      <c r="B76" s="5"/>
      <c r="C76" s="5"/>
      <c r="D76" s="1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row>
    <row r="77" spans="1:113" ht="15" customHeight="1" x14ac:dyDescent="0.25">
      <c r="A77" s="5"/>
      <c r="B77" s="5"/>
      <c r="C77" s="5"/>
      <c r="D77" s="1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row>
    <row r="78" spans="1:113" ht="15" customHeight="1" x14ac:dyDescent="0.25">
      <c r="A78" s="5"/>
      <c r="B78" s="5"/>
      <c r="C78" s="5"/>
      <c r="D78" s="1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row>
    <row r="79" spans="1:113" ht="15" customHeight="1" x14ac:dyDescent="0.25">
      <c r="A79" s="5"/>
      <c r="B79" s="5"/>
      <c r="C79" s="5"/>
      <c r="D79" s="1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row>
    <row r="80" spans="1:113" ht="15" customHeight="1" x14ac:dyDescent="0.25">
      <c r="A80" s="5"/>
      <c r="B80" s="5"/>
      <c r="C80" s="5"/>
      <c r="D80" s="1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row>
    <row r="81" spans="1:113" ht="15" customHeight="1" x14ac:dyDescent="0.25">
      <c r="A81" s="5"/>
      <c r="B81" s="5"/>
      <c r="C81" s="5"/>
      <c r="D81" s="1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row>
    <row r="82" spans="1:113" ht="15" customHeight="1" x14ac:dyDescent="0.25">
      <c r="A82" s="5"/>
      <c r="B82" s="5"/>
      <c r="C82" s="5"/>
      <c r="D82" s="1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row>
    <row r="83" spans="1:113" ht="15" customHeight="1" x14ac:dyDescent="0.25">
      <c r="A83" s="5"/>
      <c r="B83" s="5"/>
      <c r="C83" s="5"/>
      <c r="D83" s="1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row>
    <row r="84" spans="1:113" ht="15" customHeight="1" x14ac:dyDescent="0.25">
      <c r="A84" s="5"/>
      <c r="B84" s="5"/>
      <c r="C84" s="5"/>
      <c r="D84" s="1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row>
    <row r="85" spans="1:113" ht="15" customHeight="1" x14ac:dyDescent="0.25">
      <c r="A85" s="5"/>
      <c r="B85" s="5"/>
      <c r="C85" s="5"/>
      <c r="D85" s="1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row>
    <row r="86" spans="1:113" ht="15" customHeight="1" x14ac:dyDescent="0.25">
      <c r="A86" s="5"/>
      <c r="B86" s="5"/>
      <c r="C86" s="5"/>
      <c r="D86" s="1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row>
    <row r="87" spans="1:113" ht="15" customHeight="1" x14ac:dyDescent="0.25">
      <c r="A87" s="5"/>
      <c r="B87" s="5"/>
      <c r="C87" s="5"/>
      <c r="D87" s="1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row>
    <row r="88" spans="1:113" ht="15" customHeight="1" x14ac:dyDescent="0.25">
      <c r="A88" s="5"/>
      <c r="B88" s="5"/>
      <c r="C88" s="5"/>
      <c r="D88" s="1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row>
    <row r="89" spans="1:113" ht="15" customHeight="1" x14ac:dyDescent="0.25">
      <c r="A89" s="5"/>
      <c r="B89" s="5"/>
      <c r="C89" s="5"/>
      <c r="D89" s="1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row>
    <row r="90" spans="1:113" x14ac:dyDescent="0.25">
      <c r="A90" s="5"/>
      <c r="B90" s="5"/>
      <c r="C90" s="5"/>
      <c r="D90" s="15"/>
      <c r="E90" s="1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row>
    <row r="91" spans="1:113" x14ac:dyDescent="0.25">
      <c r="A91" s="5"/>
      <c r="B91" s="5"/>
      <c r="C91" s="5"/>
      <c r="D91" s="15"/>
      <c r="E91" s="1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row>
    <row r="92" spans="1:113" x14ac:dyDescent="0.25">
      <c r="A92" s="5"/>
      <c r="B92" s="5"/>
      <c r="C92" s="5"/>
      <c r="D92" s="15"/>
      <c r="E92" s="15"/>
      <c r="F92" s="16"/>
      <c r="G92" s="15"/>
      <c r="H92" s="1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row>
    <row r="93" spans="1:113" x14ac:dyDescent="0.25">
      <c r="A93" s="5"/>
      <c r="B93" s="5"/>
      <c r="C93" s="5"/>
      <c r="D93" s="15"/>
      <c r="E93" s="15"/>
      <c r="F93" s="16"/>
      <c r="G93" s="15"/>
      <c r="H93" s="1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row>
    <row r="94" spans="1:113" x14ac:dyDescent="0.25">
      <c r="A94" s="5"/>
      <c r="B94" s="5"/>
      <c r="C94" s="5"/>
      <c r="D94" s="15"/>
      <c r="E94" s="15"/>
      <c r="F94" s="16"/>
      <c r="G94" s="15"/>
      <c r="H94" s="1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row>
    <row r="95" spans="1:113" x14ac:dyDescent="0.25">
      <c r="A95" s="5"/>
      <c r="B95" s="5"/>
      <c r="C95" s="5"/>
      <c r="D95" s="15"/>
      <c r="E95" s="15"/>
      <c r="F95" s="16"/>
      <c r="G95" s="15"/>
      <c r="H95" s="1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row>
    <row r="96" spans="1:113" x14ac:dyDescent="0.25">
      <c r="A96" s="5"/>
      <c r="B96" s="5"/>
      <c r="C96" s="5"/>
      <c r="D96" s="15"/>
      <c r="E96" s="15"/>
      <c r="F96" s="16"/>
      <c r="G96" s="15"/>
      <c r="H96" s="1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row>
    <row r="97" spans="1:113" x14ac:dyDescent="0.25">
      <c r="A97" s="5"/>
      <c r="B97" s="5"/>
      <c r="C97" s="5"/>
      <c r="D97" s="15"/>
      <c r="E97" s="15"/>
      <c r="F97" s="16"/>
      <c r="G97" s="15"/>
      <c r="H97" s="1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row>
    <row r="98" spans="1:113" x14ac:dyDescent="0.25">
      <c r="A98" s="5"/>
      <c r="B98" s="5"/>
      <c r="C98" s="5"/>
      <c r="D98" s="15"/>
      <c r="E98" s="15"/>
      <c r="F98" s="16"/>
      <c r="G98" s="15"/>
      <c r="H98" s="1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row>
    <row r="99" spans="1:113" x14ac:dyDescent="0.25">
      <c r="A99" s="5"/>
      <c r="B99" s="5"/>
      <c r="C99" s="5"/>
      <c r="D99" s="15"/>
      <c r="E99" s="15"/>
      <c r="F99" s="16"/>
      <c r="G99" s="15"/>
      <c r="H99" s="1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row>
    <row r="100" spans="1:113"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row>
    <row r="101" spans="1:113"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row>
    <row r="102" spans="1:113"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row>
    <row r="103" spans="1:113"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row>
    <row r="104" spans="1:113"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row>
    <row r="105" spans="1:113"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row>
    <row r="106" spans="1:113"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row>
    <row r="107" spans="1:113"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row>
    <row r="108" spans="1:113"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row>
    <row r="109" spans="1:113"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row>
    <row r="110" spans="1:113"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row>
    <row r="111" spans="1:113"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row>
    <row r="112" spans="1:113"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row>
    <row r="113" spans="1:113"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row>
    <row r="114" spans="1:113"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row>
    <row r="115" spans="1:113"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row>
    <row r="116" spans="1:113"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row>
    <row r="117" spans="1:113"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row>
    <row r="118" spans="1:113"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row>
    <row r="119" spans="1:113"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row>
    <row r="120" spans="1:113"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row>
    <row r="121" spans="1:113"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row>
    <row r="122" spans="1:113"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row>
    <row r="123" spans="1:113"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row>
    <row r="124" spans="1:113"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row>
    <row r="125" spans="1:113"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row>
    <row r="126" spans="1:113"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row>
    <row r="127" spans="1:113"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row>
    <row r="128" spans="1:113"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row>
    <row r="129" spans="1:111"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row>
    <row r="130" spans="1:111"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row>
    <row r="131" spans="1:111"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row>
    <row r="132" spans="1:111"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row>
    <row r="133" spans="1:111"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row>
    <row r="134" spans="1:111"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row>
    <row r="135" spans="1:111"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row>
    <row r="136" spans="1:111"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row>
    <row r="137" spans="1:111"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row>
    <row r="138" spans="1:111"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row>
    <row r="139" spans="1:111"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row>
    <row r="140" spans="1:111"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row>
    <row r="141" spans="1:111"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row>
    <row r="142" spans="1:111"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row>
    <row r="143" spans="1:111"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row>
    <row r="144" spans="1:111"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row>
    <row r="145" spans="1:111"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row>
    <row r="146" spans="1:111"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row>
    <row r="147" spans="1:111"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row>
    <row r="148" spans="1:111"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row>
    <row r="149" spans="1:111"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row>
    <row r="150" spans="1:111"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row>
    <row r="151" spans="1:111"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row>
    <row r="152" spans="1:111"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row>
    <row r="153" spans="1:111"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row>
    <row r="154" spans="1:111"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row>
    <row r="155" spans="1:111"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row>
    <row r="156" spans="1:111"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row>
  </sheetData>
  <sheetProtection sheet="1" objects="1" scenarios="1"/>
  <mergeCells count="10">
    <mergeCell ref="H41:J41"/>
    <mergeCell ref="A1:BL2"/>
    <mergeCell ref="H36:J36"/>
    <mergeCell ref="H37:J37"/>
    <mergeCell ref="H38:J38"/>
    <mergeCell ref="H39:J39"/>
    <mergeCell ref="H40:J40"/>
    <mergeCell ref="H33:J33"/>
    <mergeCell ref="H34:J34"/>
    <mergeCell ref="H35:J35"/>
  </mergeCells>
  <conditionalFormatting sqref="B11">
    <cfRule type="cellIs" dxfId="10" priority="2" operator="greaterThanOrEqual">
      <formula>1</formula>
    </cfRule>
    <cfRule type="cellIs" dxfId="9" priority="3" operator="lessThanOrEqual">
      <formula>0</formula>
    </cfRule>
  </conditionalFormatting>
  <conditionalFormatting sqref="B30">
    <cfRule type="cellIs" dxfId="8" priority="1" operator="equal">
      <formula>"ERR"</formula>
    </cfRule>
  </conditionalFormatting>
  <conditionalFormatting sqref="L33:BJ53">
    <cfRule type="cellIs" dxfId="7" priority="23" operator="lessThan">
      <formula>$H$40</formula>
    </cfRule>
    <cfRule type="cellIs" dxfId="6" priority="24" operator="between">
      <formula>$H$40</formula>
      <formula>$H$39</formula>
    </cfRule>
    <cfRule type="cellIs" dxfId="5" priority="25" operator="between">
      <formula>$H$39</formula>
      <formula>$H$38</formula>
    </cfRule>
    <cfRule type="cellIs" dxfId="4" priority="26" operator="between">
      <formula>$H$38</formula>
      <formula>$H$37</formula>
    </cfRule>
    <cfRule type="cellIs" dxfId="3" priority="27" operator="between">
      <formula>$H$37</formula>
      <formula>$H$36</formula>
    </cfRule>
    <cfRule type="cellIs" dxfId="2" priority="28" operator="between">
      <formula>$H$36</formula>
      <formula>$H$35</formula>
    </cfRule>
    <cfRule type="cellIs" dxfId="1" priority="29" operator="between">
      <formula>$H$35</formula>
      <formula>$H$34</formula>
    </cfRule>
    <cfRule type="cellIs" dxfId="0" priority="30" operator="greaterThan">
      <formula>$H$34</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9175C-FAAF-45C4-8DCC-AA8F982C063A}">
  <dimension ref="A1:B52"/>
  <sheetViews>
    <sheetView zoomScaleNormal="100" workbookViewId="0"/>
  </sheetViews>
  <sheetFormatPr defaultRowHeight="15" x14ac:dyDescent="0.25"/>
  <cols>
    <col min="1" max="1" width="11.5703125" customWidth="1"/>
    <col min="2" max="2" width="14.7109375" customWidth="1"/>
  </cols>
  <sheetData>
    <row r="1" spans="1:2" x14ac:dyDescent="0.25">
      <c r="A1" s="68" t="s">
        <v>52</v>
      </c>
      <c r="B1" s="68" t="s">
        <v>68</v>
      </c>
    </row>
    <row r="2" spans="1:2" x14ac:dyDescent="0.25">
      <c r="A2" s="70" cm="1">
        <f t="array" ref="A2:A52">'Computed Values'!$A$8:$A$58</f>
        <v>9.9999999999999998E-13</v>
      </c>
      <c r="B2" cm="1">
        <f t="array" ref="B2:B52">'Computed Values'!$AL$8:$AL$58</f>
        <v>5499.9999999999927</v>
      </c>
    </row>
    <row r="3" spans="1:2" x14ac:dyDescent="0.25">
      <c r="A3" s="70">
        <v>50.000000000001002</v>
      </c>
      <c r="B3">
        <v>2246.1194692868735</v>
      </c>
    </row>
    <row r="4" spans="1:2" x14ac:dyDescent="0.25">
      <c r="A4" s="70">
        <v>100.00000000000099</v>
      </c>
      <c r="B4">
        <v>1527.0489853408917</v>
      </c>
    </row>
    <row r="5" spans="1:2" x14ac:dyDescent="0.25">
      <c r="A5" s="70">
        <v>150.00000000000099</v>
      </c>
      <c r="B5">
        <v>1176.7628153384594</v>
      </c>
    </row>
    <row r="6" spans="1:2" x14ac:dyDescent="0.25">
      <c r="A6" s="70">
        <v>200.00000000000099</v>
      </c>
      <c r="B6">
        <v>955.36897662429135</v>
      </c>
    </row>
    <row r="7" spans="1:2" x14ac:dyDescent="0.25">
      <c r="A7" s="70">
        <v>250.00000000000099</v>
      </c>
      <c r="B7">
        <v>797.2687663329591</v>
      </c>
    </row>
    <row r="8" spans="1:2" x14ac:dyDescent="0.25">
      <c r="A8" s="70">
        <v>300.00000000000102</v>
      </c>
      <c r="B8">
        <v>676.56837081062679</v>
      </c>
    </row>
    <row r="9" spans="1:2" x14ac:dyDescent="0.25">
      <c r="A9" s="70">
        <v>350.00000000000102</v>
      </c>
      <c r="B9">
        <v>580.69488548367633</v>
      </c>
    </row>
    <row r="10" spans="1:2" x14ac:dyDescent="0.25">
      <c r="A10" s="70">
        <v>400.00000000000102</v>
      </c>
      <c r="B10">
        <v>502.58306000214469</v>
      </c>
    </row>
    <row r="11" spans="1:2" x14ac:dyDescent="0.25">
      <c r="A11" s="70">
        <v>450.00000000000102</v>
      </c>
      <c r="B11">
        <v>437.8183959188197</v>
      </c>
    </row>
    <row r="12" spans="1:2" x14ac:dyDescent="0.25">
      <c r="A12" s="70">
        <v>500.00000000000102</v>
      </c>
      <c r="B12">
        <v>383.42489483151314</v>
      </c>
    </row>
    <row r="13" spans="1:2" x14ac:dyDescent="0.25">
      <c r="A13" s="70">
        <v>550.00000000000102</v>
      </c>
      <c r="B13">
        <v>337.28454218219696</v>
      </c>
    </row>
    <row r="14" spans="1:2" x14ac:dyDescent="0.25">
      <c r="A14" s="70">
        <v>600.00000000000102</v>
      </c>
      <c r="B14">
        <v>297.82971561302958</v>
      </c>
    </row>
    <row r="15" spans="1:2" x14ac:dyDescent="0.25">
      <c r="A15" s="70">
        <v>650.00000000000102</v>
      </c>
      <c r="B15">
        <v>263.86598328861282</v>
      </c>
    </row>
    <row r="16" spans="1:2" x14ac:dyDescent="0.25">
      <c r="A16" s="70">
        <v>700.00000000000102</v>
      </c>
      <c r="B16">
        <v>234.46285491190906</v>
      </c>
    </row>
    <row r="17" spans="1:2" x14ac:dyDescent="0.25">
      <c r="A17" s="70">
        <v>750.00000000000102</v>
      </c>
      <c r="B17">
        <v>208.8826771358365</v>
      </c>
    </row>
    <row r="18" spans="1:2" x14ac:dyDescent="0.25">
      <c r="A18" s="70">
        <v>800.00000000000102</v>
      </c>
      <c r="B18">
        <v>186.53231991918747</v>
      </c>
    </row>
    <row r="19" spans="1:2" x14ac:dyDescent="0.25">
      <c r="A19" s="70">
        <v>850.00000000000102</v>
      </c>
      <c r="B19">
        <v>166.92920303338195</v>
      </c>
    </row>
    <row r="20" spans="1:2" x14ac:dyDescent="0.25">
      <c r="A20" s="70">
        <v>900.00000000000102</v>
      </c>
      <c r="B20">
        <v>149.6767372691852</v>
      </c>
    </row>
    <row r="21" spans="1:2" x14ac:dyDescent="0.25">
      <c r="A21" s="70">
        <v>950.00000000000102</v>
      </c>
      <c r="B21">
        <v>134.44616615857262</v>
      </c>
    </row>
    <row r="22" spans="1:2" x14ac:dyDescent="0.25">
      <c r="A22" s="70">
        <v>1000.000000000001</v>
      </c>
      <c r="B22">
        <v>120.96288608859533</v>
      </c>
    </row>
    <row r="23" spans="1:2" x14ac:dyDescent="0.25">
      <c r="A23" s="70">
        <v>1050.0000000000009</v>
      </c>
      <c r="B23">
        <v>108.99597584675581</v>
      </c>
    </row>
    <row r="24" spans="1:2" x14ac:dyDescent="0.25">
      <c r="A24" s="70">
        <v>1100.0000000000009</v>
      </c>
      <c r="B24">
        <v>98.350073016450452</v>
      </c>
    </row>
    <row r="25" spans="1:2" x14ac:dyDescent="0.25">
      <c r="A25" s="70">
        <v>1150.0000000000009</v>
      </c>
      <c r="B25">
        <v>88.858996198512912</v>
      </c>
    </row>
    <row r="26" spans="1:2" x14ac:dyDescent="0.25">
      <c r="A26" s="70">
        <v>1200.0000000000009</v>
      </c>
      <c r="B26">
        <v>80.380685353511524</v>
      </c>
    </row>
    <row r="27" spans="1:2" x14ac:dyDescent="0.25">
      <c r="A27" s="70">
        <v>1250.0000000000009</v>
      </c>
      <c r="B27">
        <v>72.793150320596112</v>
      </c>
    </row>
    <row r="28" spans="1:2" x14ac:dyDescent="0.25">
      <c r="A28" s="70">
        <v>1300.0000000000009</v>
      </c>
      <c r="B28">
        <v>65.991199333628359</v>
      </c>
    </row>
    <row r="29" spans="1:2" x14ac:dyDescent="0.25">
      <c r="A29" s="70">
        <v>1350.0000000000009</v>
      </c>
      <c r="B29">
        <v>59.883777208440677</v>
      </c>
    </row>
    <row r="30" spans="1:2" x14ac:dyDescent="0.25">
      <c r="A30" s="70">
        <v>1400.0000000000009</v>
      </c>
      <c r="B30">
        <v>54.391784493316379</v>
      </c>
    </row>
    <row r="31" spans="1:2" x14ac:dyDescent="0.25">
      <c r="A31" s="70">
        <v>1450.0000000000009</v>
      </c>
      <c r="B31">
        <v>49.446279257059828</v>
      </c>
    </row>
    <row r="32" spans="1:2" x14ac:dyDescent="0.25">
      <c r="A32" s="70">
        <v>1500.0000000000009</v>
      </c>
      <c r="B32">
        <v>44.986985662094511</v>
      </c>
    </row>
    <row r="33" spans="1:2" x14ac:dyDescent="0.25">
      <c r="A33" s="70">
        <v>1550.0000000000009</v>
      </c>
      <c r="B33">
        <v>40.961050290854708</v>
      </c>
    </row>
    <row r="34" spans="1:2" x14ac:dyDescent="0.25">
      <c r="A34" s="70">
        <v>1600.0000000000009</v>
      </c>
      <c r="B34">
        <v>37.321999919763101</v>
      </c>
    </row>
    <row r="35" spans="1:2" x14ac:dyDescent="0.25">
      <c r="A35" s="70">
        <v>1650.0000000000009</v>
      </c>
      <c r="B35">
        <v>34.028864157270334</v>
      </c>
    </row>
    <row r="36" spans="1:2" x14ac:dyDescent="0.25">
      <c r="A36" s="70">
        <v>1700.0000000000009</v>
      </c>
      <c r="B36">
        <v>31.045433855129765</v>
      </c>
    </row>
    <row r="37" spans="1:2" x14ac:dyDescent="0.25">
      <c r="A37" s="70">
        <v>1750.0000000000009</v>
      </c>
      <c r="B37">
        <v>28.339632021354991</v>
      </c>
    </row>
    <row r="38" spans="1:2" x14ac:dyDescent="0.25">
      <c r="A38" s="70">
        <v>1800.0000000000009</v>
      </c>
      <c r="B38">
        <v>25.882978512635248</v>
      </c>
    </row>
    <row r="39" spans="1:2" x14ac:dyDescent="0.25">
      <c r="A39" s="70">
        <v>1850.0000000000009</v>
      </c>
      <c r="B39">
        <v>23.650133358898767</v>
      </c>
    </row>
    <row r="40" spans="1:2" x14ac:dyDescent="0.25">
      <c r="A40" s="70">
        <v>1900.0000000000009</v>
      </c>
      <c r="B40">
        <v>21.618506391732836</v>
      </c>
    </row>
    <row r="41" spans="1:2" x14ac:dyDescent="0.25">
      <c r="A41" s="70">
        <v>1950.0000000000009</v>
      </c>
      <c r="B41">
        <v>19.767923074707706</v>
      </c>
    </row>
    <row r="42" spans="1:2" x14ac:dyDescent="0.25">
      <c r="A42" s="70">
        <v>2000.0000000000009</v>
      </c>
      <c r="B42">
        <v>18.08033819076741</v>
      </c>
    </row>
    <row r="43" spans="1:2" x14ac:dyDescent="0.25">
      <c r="A43" s="70">
        <v>2050.0000000000009</v>
      </c>
      <c r="B43">
        <v>16.539590424693156</v>
      </c>
    </row>
    <row r="44" spans="1:2" x14ac:dyDescent="0.25">
      <c r="A44" s="70">
        <v>2100.0000000000009</v>
      </c>
      <c r="B44">
        <v>15.131191961866016</v>
      </c>
    </row>
    <row r="45" spans="1:2" x14ac:dyDescent="0.25">
      <c r="A45" s="70">
        <v>2150.0000000000009</v>
      </c>
      <c r="B45">
        <v>13.842148068518529</v>
      </c>
    </row>
    <row r="46" spans="1:2" x14ac:dyDescent="0.25">
      <c r="A46" s="70">
        <v>2200.0000000000009</v>
      </c>
      <c r="B46">
        <v>12.660802273735575</v>
      </c>
    </row>
    <row r="47" spans="1:2" x14ac:dyDescent="0.25">
      <c r="A47" s="70">
        <v>2250.0000000000009</v>
      </c>
      <c r="B47">
        <v>11.57670328299505</v>
      </c>
    </row>
    <row r="48" spans="1:2" x14ac:dyDescent="0.25">
      <c r="A48" s="70">
        <v>2300.0000000000009</v>
      </c>
      <c r="B48">
        <v>10.580490155224949</v>
      </c>
    </row>
    <row r="49" spans="1:2" x14ac:dyDescent="0.25">
      <c r="A49" s="70">
        <v>2350.0000000000009</v>
      </c>
      <c r="B49">
        <v>9.6637926042156401</v>
      </c>
    </row>
    <row r="50" spans="1:2" x14ac:dyDescent="0.25">
      <c r="A50" s="70">
        <v>2400.0000000000009</v>
      </c>
      <c r="B50">
        <v>8.8191435708486026</v>
      </c>
    </row>
    <row r="51" spans="1:2" x14ac:dyDescent="0.25">
      <c r="A51" s="70">
        <v>2450.0000000000009</v>
      </c>
      <c r="B51">
        <v>8.0399014808308937</v>
      </c>
    </row>
    <row r="52" spans="1:2" x14ac:dyDescent="0.25">
      <c r="A52" s="70">
        <v>2500.0000000000009</v>
      </c>
      <c r="B52">
        <v>7.3201798744096358</v>
      </c>
    </row>
  </sheetData>
  <sheetProtection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E51ED-EB69-4D71-BE07-C3B7B2EE0E44}">
  <dimension ref="A1:BD65"/>
  <sheetViews>
    <sheetView zoomScaleNormal="100" workbookViewId="0">
      <selection activeCell="AX13" sqref="AX13"/>
    </sheetView>
  </sheetViews>
  <sheetFormatPr defaultRowHeight="15" x14ac:dyDescent="0.25"/>
  <cols>
    <col min="2" max="22" width="12.7109375" customWidth="1"/>
    <col min="23" max="23" width="3.28515625" customWidth="1"/>
    <col min="29" max="29" width="12.28515625" bestFit="1" customWidth="1"/>
    <col min="39" max="39" width="9.28515625" style="42"/>
    <col min="41" max="41" width="10.42578125" customWidth="1"/>
    <col min="44" max="44" width="10.42578125" customWidth="1"/>
    <col min="46" max="46" width="9.28515625" style="18"/>
    <col min="51" max="51" width="13" customWidth="1"/>
    <col min="52" max="52" width="9.28515625" style="18"/>
  </cols>
  <sheetData>
    <row r="1" spans="1:56" x14ac:dyDescent="0.25">
      <c r="A1" t="s">
        <v>4</v>
      </c>
      <c r="B1">
        <f>'SCL Model'!$B$22</f>
        <v>0</v>
      </c>
      <c r="L1" s="2"/>
    </row>
    <row r="2" spans="1:56" x14ac:dyDescent="0.25">
      <c r="A2" t="s">
        <v>0</v>
      </c>
      <c r="B2">
        <f>'SCL Model'!$B$23</f>
        <v>50</v>
      </c>
      <c r="L2" s="2"/>
    </row>
    <row r="3" spans="1:56" x14ac:dyDescent="0.25">
      <c r="A3" t="s">
        <v>5</v>
      </c>
      <c r="B3">
        <f>'SCL Model'!$B$25</f>
        <v>0</v>
      </c>
      <c r="L3" s="2"/>
      <c r="N3">
        <f>-ERF(0)</f>
        <v>0</v>
      </c>
    </row>
    <row r="4" spans="1:56" x14ac:dyDescent="0.25">
      <c r="A4" t="s">
        <v>6</v>
      </c>
      <c r="B4">
        <f>'SCL Model'!$B$26</f>
        <v>25</v>
      </c>
      <c r="L4" s="2"/>
    </row>
    <row r="5" spans="1:56" x14ac:dyDescent="0.25">
      <c r="A5" t="s">
        <v>7</v>
      </c>
      <c r="B5">
        <f>'SCL Model'!$B$28</f>
        <v>0</v>
      </c>
      <c r="L5" s="2"/>
      <c r="AN5" t="s">
        <v>58</v>
      </c>
      <c r="AQ5" t="s">
        <v>59</v>
      </c>
      <c r="AU5" t="s">
        <v>65</v>
      </c>
      <c r="BA5" t="s">
        <v>70</v>
      </c>
    </row>
    <row r="6" spans="1:56" x14ac:dyDescent="0.25">
      <c r="L6" s="1" t="s">
        <v>9</v>
      </c>
    </row>
    <row r="7" spans="1:56" x14ac:dyDescent="0.25">
      <c r="A7" t="s">
        <v>8</v>
      </c>
      <c r="B7">
        <f t="shared" ref="B7:J7" si="0">C$7-$B$4</f>
        <v>-250</v>
      </c>
      <c r="C7">
        <f t="shared" si="0"/>
        <v>-225</v>
      </c>
      <c r="D7">
        <f t="shared" si="0"/>
        <v>-200</v>
      </c>
      <c r="E7">
        <f t="shared" si="0"/>
        <v>-175</v>
      </c>
      <c r="F7">
        <f t="shared" si="0"/>
        <v>-150</v>
      </c>
      <c r="G7">
        <f t="shared" si="0"/>
        <v>-125</v>
      </c>
      <c r="H7">
        <f t="shared" si="0"/>
        <v>-100</v>
      </c>
      <c r="I7">
        <f t="shared" si="0"/>
        <v>-75</v>
      </c>
      <c r="J7">
        <f t="shared" si="0"/>
        <v>-50</v>
      </c>
      <c r="K7">
        <f>L$7-$B$4</f>
        <v>-25</v>
      </c>
      <c r="L7">
        <f>$B$3</f>
        <v>0</v>
      </c>
      <c r="M7">
        <f>L$7+$B$4</f>
        <v>25</v>
      </c>
      <c r="N7">
        <f t="shared" ref="N7:V7" si="1">M$7+$B$4</f>
        <v>50</v>
      </c>
      <c r="O7">
        <f t="shared" si="1"/>
        <v>75</v>
      </c>
      <c r="P7">
        <f t="shared" si="1"/>
        <v>100</v>
      </c>
      <c r="Q7">
        <f t="shared" si="1"/>
        <v>125</v>
      </c>
      <c r="R7">
        <f t="shared" si="1"/>
        <v>150</v>
      </c>
      <c r="S7">
        <f t="shared" si="1"/>
        <v>175</v>
      </c>
      <c r="T7">
        <f t="shared" si="1"/>
        <v>200</v>
      </c>
      <c r="U7">
        <f t="shared" si="1"/>
        <v>225</v>
      </c>
      <c r="V7">
        <f t="shared" si="1"/>
        <v>250</v>
      </c>
      <c r="X7" t="s">
        <v>10</v>
      </c>
      <c r="Y7" t="s">
        <v>11</v>
      </c>
      <c r="Z7" t="s">
        <v>12</v>
      </c>
      <c r="AA7" t="s">
        <v>13</v>
      </c>
      <c r="AB7" t="s">
        <v>14</v>
      </c>
      <c r="AC7" t="s">
        <v>15</v>
      </c>
      <c r="AD7" t="s">
        <v>16</v>
      </c>
      <c r="AE7" t="s">
        <v>17</v>
      </c>
      <c r="AF7" t="s">
        <v>18</v>
      </c>
      <c r="AG7" t="s">
        <v>19</v>
      </c>
      <c r="AH7" t="s">
        <v>20</v>
      </c>
      <c r="AI7" t="s">
        <v>21</v>
      </c>
      <c r="AJ7" t="s">
        <v>22</v>
      </c>
      <c r="AK7" t="s">
        <v>23</v>
      </c>
      <c r="AL7" t="s">
        <v>24</v>
      </c>
      <c r="AN7" s="25" t="s">
        <v>52</v>
      </c>
      <c r="AO7" s="25" t="s">
        <v>60</v>
      </c>
      <c r="AQ7" s="25" t="s">
        <v>52</v>
      </c>
      <c r="AR7" s="25" t="s">
        <v>60</v>
      </c>
      <c r="AU7" t="s">
        <v>8</v>
      </c>
      <c r="AV7" t="s">
        <v>9</v>
      </c>
      <c r="AX7" t="s">
        <v>61</v>
      </c>
      <c r="BA7" t="s">
        <v>8</v>
      </c>
      <c r="BB7" t="s">
        <v>9</v>
      </c>
      <c r="BD7">
        <f>'Computed Values'!$AZ$13</f>
        <v>1444.4017778114899</v>
      </c>
    </row>
    <row r="8" spans="1:56" x14ac:dyDescent="0.25">
      <c r="A8" s="3">
        <f>$B$1+0.000000000001</f>
        <v>9.9999999999999998E-13</v>
      </c>
      <c r="B8" s="4">
        <f>$X8*($AA8+$AD8)*(ERF((B$7+('SCL Model'!$B$6/2))/(2*('SCL Model'!$B$15*$A8))^0.5)-ERF((B$7-('SCL Model'!$B$6/2))/(2*('SCL Model'!$B$15*$A8))^0.5))*$AK8</f>
        <v>0</v>
      </c>
      <c r="C8" s="4">
        <f>$X8*($AA8+$AD8)*(ERF((C$7+('SCL Model'!$B$6/2))/(2*('SCL Model'!$B$15*$A8))^0.5)-ERF((C$7-('SCL Model'!$B$6/2))/(2*('SCL Model'!$B$15*$A8))^0.5))*$AK8</f>
        <v>0</v>
      </c>
      <c r="D8" s="4">
        <f>$X8*($AA8+$AD8)*(ERF((D$7+('SCL Model'!$B$6/2))/(2*('SCL Model'!$B$15*$A8))^0.5)-ERF((D$7-('SCL Model'!$B$6/2))/(2*('SCL Model'!$B$15*$A8))^0.5))*$AK8</f>
        <v>0</v>
      </c>
      <c r="E8" s="4">
        <f>$X8*($AA8+$AD8)*(ERF((E$7+('SCL Model'!$B$6/2))/(2*('SCL Model'!$B$15*$A8))^0.5)-ERF((E$7-('SCL Model'!$B$6/2))/(2*('SCL Model'!$B$15*$A8))^0.5))*$AK8</f>
        <v>0</v>
      </c>
      <c r="F8" s="4">
        <f>$X8*($AA8+$AD8)*(ERF((F$7+('SCL Model'!$B$6/2))/(2*('SCL Model'!$B$15*$A8))^0.5)-ERF((F$7-('SCL Model'!$B$6/2))/(2*('SCL Model'!$B$15*$A8))^0.5))*$AK8</f>
        <v>0</v>
      </c>
      <c r="G8" s="4">
        <f>$X8*($AA8+$AD8)*(ERF((G$7+('SCL Model'!$B$6/2))/(2*('SCL Model'!$B$15*$A8))^0.5)-ERF((G$7-('SCL Model'!$B$6/2))/(2*('SCL Model'!$B$15*$A8))^0.5))*$AK8</f>
        <v>0</v>
      </c>
      <c r="H8" s="4">
        <f>$X8*($AA8+$AD8)*(ERF((H$7+('SCL Model'!$B$6/2))/(2*('SCL Model'!$B$15*$A8))^0.5)-ERF((H$7-('SCL Model'!$B$6/2))/(2*('SCL Model'!$B$15*$A8))^0.5))*$AK8</f>
        <v>0</v>
      </c>
      <c r="I8" s="4">
        <f>$X8*($AA8+$AD8)*(ERF((I$7+('SCL Model'!$B$6/2))/(2*('SCL Model'!$B$15*$A8))^0.5)-ERF((I$7-('SCL Model'!$B$6/2))/(2*('SCL Model'!$B$15*$A8))^0.5))*$AK8</f>
        <v>0</v>
      </c>
      <c r="J8" s="4">
        <f>$X8*($AA8+$AD8)*(ERF((J$7+('SCL Model'!$B$6/2))/(2*('SCL Model'!$B$15*$A8))^0.5)-ERF((J$7-('SCL Model'!$B$6/2))/(2*('SCL Model'!$B$15*$A8))^0.5))*$AK8</f>
        <v>0</v>
      </c>
      <c r="K8" s="4">
        <f>$X8*($AA8+$AD8)*(ERF((K$7+('SCL Model'!$B$6/2))/(2*('SCL Model'!$B$15*$A8))^0.5)-ERF((K$7-('SCL Model'!$B$6/2))/(2*('SCL Model'!$B$15*$A8))^0.5))*$AK8</f>
        <v>0</v>
      </c>
      <c r="L8" s="4">
        <f>$X8*($AA8+$AD8)*(ERF((L$7+('SCL Model'!$B$6/2))/(2*('SCL Model'!$B$15*$A8))^0.5)-ERF((L$7-('SCL Model'!$B$6/2))/(2*('SCL Model'!$B$15*$A8))^0.5))*$AK8</f>
        <v>5499.9999999999927</v>
      </c>
      <c r="M8" s="4">
        <f>$X8*($AA8+$AD8)*(ERF((M$7+('SCL Model'!$B$6/2))/(2*('SCL Model'!$B$15*$A8))^0.5)-ERF((M$7-('SCL Model'!$B$6/2))/(2*('SCL Model'!$B$15*$A8))^0.5))*$AK8</f>
        <v>0</v>
      </c>
      <c r="N8" s="4">
        <f>$X8*($AA8+$AD8)*(ERF((N$7+('SCL Model'!$B$6/2))/(2*('SCL Model'!$B$15*$A8))^0.5)-ERF((N$7-('SCL Model'!$B$6/2))/(2*('SCL Model'!$B$15*$A8))^0.5))*$AK8</f>
        <v>0</v>
      </c>
      <c r="O8" s="4">
        <f>$X8*($AA8+$AD8)*(ERF((O$7+('SCL Model'!$B$6/2))/(2*('SCL Model'!$B$15*$A8))^0.5)-ERF((O$7-('SCL Model'!$B$6/2))/(2*('SCL Model'!$B$15*$A8))^0.5))*$AK8</f>
        <v>0</v>
      </c>
      <c r="P8" s="4">
        <f>$X8*($AA8+$AD8)*(ERF((P$7+('SCL Model'!$B$6/2))/(2*('SCL Model'!$B$15*$A8))^0.5)-ERF((P$7-('SCL Model'!$B$6/2))/(2*('SCL Model'!$B$15*$A8))^0.5))*$AK8</f>
        <v>0</v>
      </c>
      <c r="Q8" s="4">
        <f>$X8*($AA8+$AD8)*(ERF((Q$7+('SCL Model'!$B$6/2))/(2*('SCL Model'!$B$15*$A8))^0.5)-ERF((Q$7-('SCL Model'!$B$6/2))/(2*('SCL Model'!$B$15*$A8))^0.5))*$AK8</f>
        <v>0</v>
      </c>
      <c r="R8" s="4">
        <f>$X8*($AA8+$AD8)*(ERF((R$7+('SCL Model'!$B$6/2))/(2*('SCL Model'!$B$15*$A8))^0.5)-ERF((R$7-('SCL Model'!$B$6/2))/(2*('SCL Model'!$B$15*$A8))^0.5))*$AK8</f>
        <v>0</v>
      </c>
      <c r="S8" s="4">
        <f>$X8*($AA8+$AD8)*(ERF((S$7+('SCL Model'!$B$6/2))/(2*('SCL Model'!$B$15*$A8))^0.5)-ERF((S$7-('SCL Model'!$B$6/2))/(2*('SCL Model'!$B$15*$A8))^0.5))*$AK8</f>
        <v>0</v>
      </c>
      <c r="T8" s="4">
        <f>$X8*($AA8+$AD8)*(ERF((T$7+('SCL Model'!$B$6/2))/(2*('SCL Model'!$B$15*$A8))^0.5)-ERF((T$7-('SCL Model'!$B$6/2))/(2*('SCL Model'!$B$15*$A8))^0.5))*$AK8</f>
        <v>0</v>
      </c>
      <c r="U8" s="4">
        <f>$X8*($AA8+$AD8)*(ERF((U$7+('SCL Model'!$B$6/2))/(2*('SCL Model'!$B$15*$A8))^0.5)-ERF((U$7-('SCL Model'!$B$6/2))/(2*('SCL Model'!$B$15*$A8))^0.5))*$AK8</f>
        <v>0</v>
      </c>
      <c r="V8" s="4">
        <f>$X8*($AA8+$AD8)*(ERF((V$7+('SCL Model'!$B$6/2))/(2*('SCL Model'!$B$15*$A8))^0.5)-ERF((V$7-('SCL Model'!$B$6/2))/(2*('SCL Model'!$B$15*$A8))^0.5))*$AK8</f>
        <v>0</v>
      </c>
      <c r="X8">
        <f>('SCL Model'!$B$5/8)</f>
        <v>687.5</v>
      </c>
      <c r="Y8">
        <f>EXP(($A8/(2*'SCL Model'!$B$14))*(1-(1+((4*'SCL Model'!$B$18*'SCL Model'!$B$14)/('SCL Model'!$B$12/'SCL Model'!$B$17)))^0.5))</f>
        <v>0.99999999999999867</v>
      </c>
      <c r="Z8">
        <f>ERFC(($A8-((('SCL Model'!$B$12/'SCL Model'!$B$17)*'SCL Model'!$B$20)*(1+((4*'SCL Model'!$B$18*'SCL Model'!$B$14)/('SCL Model'!$B$12/'SCL Model'!$B$17))^0.5)))/(2*('SCL Model'!$B$14*('SCL Model'!$B$12/'SCL Model'!$B$17)*'SCL Model'!$B$20)^0.5))</f>
        <v>1.9999999999683844</v>
      </c>
      <c r="AA8">
        <f>Y8*Z8</f>
        <v>1.9999999999683817</v>
      </c>
      <c r="AB8">
        <f>EXP(($A8/(2*'SCL Model'!$B$14))*(1+(1+((4*'SCL Model'!$B$18*'SCL Model'!$B$14)/('SCL Model'!$B$12/'SCL Model'!$B$17)))^0.5))</f>
        <v>1.000000000000018</v>
      </c>
      <c r="AC8">
        <f>ERFC(($A8+((('SCL Model'!$B$12/'SCL Model'!$B$17)*'SCL Model'!$B$20)*(1+((4*'SCL Model'!$B$18*'SCL Model'!$B$14)/('SCL Model'!$B$12/'SCL Model'!$B$17))^0.5)))/(2*('SCL Model'!$B$14*('SCL Model'!$B$12/'SCL Model'!$B$17)*'SCL Model'!$B$20)^0.5))</f>
        <v>3.1615704504051235E-11</v>
      </c>
      <c r="AD8">
        <f>AB8*AC8</f>
        <v>3.1615704504051804E-11</v>
      </c>
      <c r="AE8">
        <f>AA8+AD8</f>
        <v>1.9999999999999973</v>
      </c>
      <c r="AF8">
        <f>ERF(($B$3+('SCL Model'!$B$6/2))/(2*('SCL Model'!$B$15*$A8))^0.5)</f>
        <v>1</v>
      </c>
      <c r="AG8">
        <f>ERF(($B$3-('SCL Model'!$B$6/2))/(2*('SCL Model'!$B$15*$A8))^0.5)</f>
        <v>-1</v>
      </c>
      <c r="AH8">
        <f>AF8-AG8</f>
        <v>2</v>
      </c>
      <c r="AI8">
        <f>ERF(($B$5+('SCL Model'!$B$7/2))/(2*('SCL Model'!$B$16*$A8))^0.5)</f>
        <v>1</v>
      </c>
      <c r="AJ8">
        <f>ERF(($B$5-('SCL Model'!$B$7/2))/(2*('SCL Model'!$B$16*$A8))^0.5)</f>
        <v>-1</v>
      </c>
      <c r="AK8">
        <f>AI8-AJ8</f>
        <v>2</v>
      </c>
      <c r="AL8">
        <f>$X8*($AA8+$AD8)*$AH8*$AK8</f>
        <v>5499.9999999999927</v>
      </c>
      <c r="AN8" s="26" cm="1">
        <f t="array" ref="AN8:AN58">'Computed Values'!$A$8:$A$58</f>
        <v>9.9999999999999998E-13</v>
      </c>
      <c r="AO8" s="26" cm="1">
        <f t="array" ref="AO8:AO58">'Computed Values'!$L$8:$L$58</f>
        <v>5499.9999999999927</v>
      </c>
      <c r="AQ8" s="44" cm="1">
        <f t="array" ref="AQ8:AQ58">$A$8:$A$58</f>
        <v>9.9999999999999998E-13</v>
      </c>
      <c r="AR8" s="45">
        <f>'SCL Model'!$B$29</f>
        <v>50</v>
      </c>
      <c r="AU8" cm="1">
        <f t="array" ref="AU8:AU58">IF(_xlfn.ANCHORARRAY($AO$8)&lt;'SCL Model'!$B$29,_xlfn.ANCHORARRAY('Computed Values'!$AN$8),0)</f>
        <v>0</v>
      </c>
      <c r="AV8" cm="1">
        <f t="array" ref="AV8:AV58">IF(_xlfn.ANCHORARRAY($AO$8)&lt;'SCL Model'!$B$29,_xlfn.ANCHORARRAY('Computed Values'!$AO$8),0)</f>
        <v>0</v>
      </c>
      <c r="AX8">
        <f>$AX$9-'SCL Model'!$B$23</f>
        <v>1400.0000000000009</v>
      </c>
      <c r="AY8" s="4">
        <f>$L$63</f>
        <v>54.391784493316379</v>
      </c>
      <c r="BA8">
        <f>$BD$8+1</f>
        <v>29.888035556229799</v>
      </c>
      <c r="BB8">
        <v>0</v>
      </c>
      <c r="BD8">
        <f>$BD$7/'SCL Model'!$B$23</f>
        <v>28.888035556229799</v>
      </c>
    </row>
    <row r="9" spans="1:56" x14ac:dyDescent="0.25">
      <c r="A9">
        <f>$A8+$B$2</f>
        <v>50.000000000001002</v>
      </c>
      <c r="B9" s="4">
        <f>$X9*($AA9+$AD9)*(ERF((B$7+('SCL Model'!$B$6/2))/(2*('SCL Model'!$B$15*$A9))^0.5)-ERF((B$7-('SCL Model'!$B$6/2))/(2*('SCL Model'!$B$15*$A9))^0.5))*$AK9</f>
        <v>0</v>
      </c>
      <c r="C9" s="4">
        <f>$X9*($AA9+$AD9)*(ERF((C$7+('SCL Model'!$B$6/2))/(2*('SCL Model'!$B$15*$A9))^0.5)-ERF((C$7-('SCL Model'!$B$6/2))/(2*('SCL Model'!$B$15*$A9))^0.5))*$AK9</f>
        <v>0</v>
      </c>
      <c r="D9" s="4">
        <f>$X9*($AA9+$AD9)*(ERF((D$7+('SCL Model'!$B$6/2))/(2*('SCL Model'!$B$15*$A9))^0.5)-ERF((D$7-('SCL Model'!$B$6/2))/(2*('SCL Model'!$B$15*$A9))^0.5))*$AK9</f>
        <v>0</v>
      </c>
      <c r="E9" s="4">
        <f>$X9*($AA9+$AD9)*(ERF((E$7+('SCL Model'!$B$6/2))/(2*('SCL Model'!$B$15*$A9))^0.5)-ERF((E$7-('SCL Model'!$B$6/2))/(2*('SCL Model'!$B$15*$A9))^0.5))*$AK9</f>
        <v>0</v>
      </c>
      <c r="F9" s="4">
        <f>$X9*($AA9+$AD9)*(ERF((F$7+('SCL Model'!$B$6/2))/(2*('SCL Model'!$B$15*$A9))^0.5)-ERF((F$7-('SCL Model'!$B$6/2))/(2*('SCL Model'!$B$15*$A9))^0.5))*$AK9</f>
        <v>1.7146756178344054E-12</v>
      </c>
      <c r="G9" s="4">
        <f>$X9*($AA9+$AD9)*(ERF((G$7+('SCL Model'!$B$6/2))/(2*('SCL Model'!$B$15*$A9))^0.5)-ERF((G$7-('SCL Model'!$B$6/2))/(2*('SCL Model'!$B$15*$A9))^0.5))*$AK9</f>
        <v>8.0986701443745721E-8</v>
      </c>
      <c r="H9" s="4">
        <f>$X9*($AA9+$AD9)*(ERF((H$7+('SCL Model'!$B$6/2))/(2*('SCL Model'!$B$15*$A9))^0.5)-ERF((H$7-('SCL Model'!$B$6/2))/(2*('SCL Model'!$B$15*$A9))^0.5))*$AK9</f>
        <v>5.231575964329331E-4</v>
      </c>
      <c r="I9" s="4">
        <f>$X9*($AA9+$AD9)*(ERF((I$7+('SCL Model'!$B$6/2))/(2*('SCL Model'!$B$15*$A9))^0.5)-ERF((I$7-('SCL Model'!$B$6/2))/(2*('SCL Model'!$B$15*$A9))^0.5))*$AK9</f>
        <v>0.44779575780780806</v>
      </c>
      <c r="J9" s="4">
        <f>$X9*($AA9+$AD9)*(ERF((J$7+('SCL Model'!$B$6/2))/(2*('SCL Model'!$B$15*$A9))^0.5)-ERF((J$7-('SCL Model'!$B$6/2))/(2*('SCL Model'!$B$15*$A9))^0.5))*$AK9</f>
        <v>52.483579053621078</v>
      </c>
      <c r="K9" s="4">
        <f>$X9*($AA9+$AD9)*(ERF((K$7+('SCL Model'!$B$6/2))/(2*('SCL Model'!$B$15*$A9))^0.5)-ERF((K$7-('SCL Model'!$B$6/2))/(2*('SCL Model'!$B$15*$A9))^0.5))*$AK9</f>
        <v>883.33896312303705</v>
      </c>
      <c r="L9" s="4">
        <f>$X9*($AA9+$AD9)*(ERF((L$7+('SCL Model'!$B$6/2))/(2*('SCL Model'!$B$15*$A9))^0.5)-ERF((L$7-('SCL Model'!$B$6/2))/(2*('SCL Model'!$B$15*$A9))^0.5))*$AK9</f>
        <v>2246.1194692868735</v>
      </c>
      <c r="M9" s="4">
        <f>$X9*($AA9+$AD9)*(ERF((M$7+('SCL Model'!$B$6/2))/(2*('SCL Model'!$B$15*$A9))^0.5)-ERF((M$7-('SCL Model'!$B$6/2))/(2*('SCL Model'!$B$15*$A9))^0.5))*$AK9</f>
        <v>883.33896312303705</v>
      </c>
      <c r="N9" s="4">
        <f>$X9*($AA9+$AD9)*(ERF((N$7+('SCL Model'!$B$6/2))/(2*('SCL Model'!$B$15*$A9))^0.5)-ERF((N$7-('SCL Model'!$B$6/2))/(2*('SCL Model'!$B$15*$A9))^0.5))*$AK9</f>
        <v>52.483579053621078</v>
      </c>
      <c r="O9" s="4">
        <f>$X9*($AA9+$AD9)*(ERF((O$7+('SCL Model'!$B$6/2))/(2*('SCL Model'!$B$15*$A9))^0.5)-ERF((O$7-('SCL Model'!$B$6/2))/(2*('SCL Model'!$B$15*$A9))^0.5))*$AK9</f>
        <v>0.44779575780780806</v>
      </c>
      <c r="P9" s="4">
        <f>$X9*($AA9+$AD9)*(ERF((P$7+('SCL Model'!$B$6/2))/(2*('SCL Model'!$B$15*$A9))^0.5)-ERF((P$7-('SCL Model'!$B$6/2))/(2*('SCL Model'!$B$15*$A9))^0.5))*$AK9</f>
        <v>5.231575964329331E-4</v>
      </c>
      <c r="Q9" s="4">
        <f>$X9*($AA9+$AD9)*(ERF((Q$7+('SCL Model'!$B$6/2))/(2*('SCL Model'!$B$15*$A9))^0.5)-ERF((Q$7-('SCL Model'!$B$6/2))/(2*('SCL Model'!$B$15*$A9))^0.5))*$AK9</f>
        <v>8.0986701443745721E-8</v>
      </c>
      <c r="R9" s="4">
        <f>$X9*($AA9+$AD9)*(ERF((R$7+('SCL Model'!$B$6/2))/(2*('SCL Model'!$B$15*$A9))^0.5)-ERF((R$7-('SCL Model'!$B$6/2))/(2*('SCL Model'!$B$15*$A9))^0.5))*$AK9</f>
        <v>1.7146756178344054E-12</v>
      </c>
      <c r="S9" s="4">
        <f>$X9*($AA9+$AD9)*(ERF((S$7+('SCL Model'!$B$6/2))/(2*('SCL Model'!$B$15*$A9))^0.5)-ERF((S$7-('SCL Model'!$B$6/2))/(2*('SCL Model'!$B$15*$A9))^0.5))*$AK9</f>
        <v>0</v>
      </c>
      <c r="T9" s="4">
        <f>$X9*($AA9+$AD9)*(ERF((T$7+('SCL Model'!$B$6/2))/(2*('SCL Model'!$B$15*$A9))^0.5)-ERF((T$7-('SCL Model'!$B$6/2))/(2*('SCL Model'!$B$15*$A9))^0.5))*$AK9</f>
        <v>0</v>
      </c>
      <c r="U9" s="4">
        <f>$X9*($AA9+$AD9)*(ERF((U$7+('SCL Model'!$B$6/2))/(2*('SCL Model'!$B$15*$A9))^0.5)-ERF((U$7-('SCL Model'!$B$6/2))/(2*('SCL Model'!$B$15*$A9))^0.5))*$AK9</f>
        <v>0</v>
      </c>
      <c r="V9" s="4">
        <f>$X9*($AA9+$AD9)*(ERF((V$7+('SCL Model'!$B$6/2))/(2*('SCL Model'!$B$15*$A9))^0.5)-ERF((V$7-('SCL Model'!$B$6/2))/(2*('SCL Model'!$B$15*$A9))^0.5))*$AK9</f>
        <v>0</v>
      </c>
      <c r="X9">
        <f>('SCL Model'!$B$5/8)</f>
        <v>687.5</v>
      </c>
      <c r="Y9">
        <f>EXP(($A9/(2*'SCL Model'!$B$14))*(1-(1+((4*'SCL Model'!$B$18*'SCL Model'!$B$14)/('SCL Model'!$B$12/'SCL Model'!$B$17)))^0.5))</f>
        <v>0.936025761645085</v>
      </c>
      <c r="Z9">
        <f>ERFC(($A9-((('SCL Model'!$B$12/'SCL Model'!$B$17)*'SCL Model'!$B$20)*(1+((4*'SCL Model'!$B$18*'SCL Model'!$B$14)/('SCL Model'!$B$12/'SCL Model'!$B$17))^0.5)))/(2*('SCL Model'!$B$14*('SCL Model'!$B$12/'SCL Model'!$B$17)*'SCL Model'!$B$20)^0.5))</f>
        <v>1.9999999999382128</v>
      </c>
      <c r="AA9">
        <f t="shared" ref="AA9:AA58" si="2">Y9*Z9</f>
        <v>1.8720515232323356</v>
      </c>
      <c r="AB9">
        <f>EXP(($A9/(2*'SCL Model'!$B$14))*(1+(1+((4*'SCL Model'!$B$18*'SCL Model'!$B$14)/('SCL Model'!$B$12/'SCL Model'!$B$17)))^0.5))</f>
        <v>2.4582399172954914</v>
      </c>
      <c r="AC9">
        <f>ERFC(($A9+((('SCL Model'!$B$12/'SCL Model'!$B$17)*'SCL Model'!$B$20)*(1+((4*'SCL Model'!$B$18*'SCL Model'!$B$14)/('SCL Model'!$B$12/'SCL Model'!$B$17))^0.5)))/(2*('SCL Model'!$B$14*('SCL Model'!$B$12/'SCL Model'!$B$17)*'SCL Model'!$B$20)^0.5))</f>
        <v>1.6021157679972215E-11</v>
      </c>
      <c r="AD9">
        <f t="shared" ref="AD9:AD58" si="3">AB9*AC9</f>
        <v>3.9383849330192926E-11</v>
      </c>
      <c r="AE9">
        <f t="shared" ref="AE9:AE58" si="4">AA9+AD9</f>
        <v>1.8720515232717194</v>
      </c>
      <c r="AF9">
        <f>ERF(($B$3+('SCL Model'!$B$6/2))/(2*('SCL Model'!$B$15*$A9))^0.5)</f>
        <v>0.43629713834922318</v>
      </c>
      <c r="AG9">
        <f>ERF(($B$3-('SCL Model'!$B$6/2))/(2*('SCL Model'!$B$15*$A9))^0.5)</f>
        <v>-0.43629713834922318</v>
      </c>
      <c r="AH9">
        <f t="shared" ref="AH9:AH58" si="5">AF9-AG9</f>
        <v>0.87259427669844636</v>
      </c>
      <c r="AI9">
        <f>ERF(($B$5+('SCL Model'!$B$7/2))/(2*('SCL Model'!$B$16*$A9))^0.5)</f>
        <v>0.99999999223596348</v>
      </c>
      <c r="AJ9">
        <f>ERF(($B$5-('SCL Model'!$B$7/2))/(2*('SCL Model'!$B$16*$A9))^0.5)</f>
        <v>-0.99999999223596348</v>
      </c>
      <c r="AK9">
        <f t="shared" ref="AK9:AK58" si="6">AI9-AJ9</f>
        <v>1.999999984471927</v>
      </c>
      <c r="AL9">
        <f t="shared" ref="AL9:AL58" si="7">$X9*($AA9+$AD9)*$AH9*$AK9</f>
        <v>2246.1194692868735</v>
      </c>
      <c r="AN9" s="26">
        <v>50.000000000001002</v>
      </c>
      <c r="AO9" s="26">
        <v>2246.1194692868735</v>
      </c>
      <c r="AQ9" s="45">
        <v>50.000000000001002</v>
      </c>
      <c r="AR9" s="45">
        <f>'SCL Model'!$B$29</f>
        <v>50</v>
      </c>
      <c r="AU9">
        <v>0</v>
      </c>
      <c r="AV9">
        <v>0</v>
      </c>
      <c r="AX9" cm="1">
        <f t="array" ref="AX9">MIN(IF(_xlfn.ANCHORARRAY($AU$8)&gt;0,_xlfn.ANCHORARRAY($AU$8)))</f>
        <v>1450.0000000000009</v>
      </c>
      <c r="AY9" cm="1">
        <f t="array" ref="AY9">MAX(IF(_xlfn.ANCHORARRAY($AV$8)&gt;0,_xlfn.ANCHORARRAY($AV$8)))</f>
        <v>49.446279257059828</v>
      </c>
      <c r="BA9">
        <f>$BD$8+1</f>
        <v>29.888035556229799</v>
      </c>
      <c r="BB9">
        <v>1</v>
      </c>
    </row>
    <row r="10" spans="1:56" x14ac:dyDescent="0.25">
      <c r="A10">
        <f t="shared" ref="A10:A58" si="8">$A9+$B$2</f>
        <v>100.00000000000099</v>
      </c>
      <c r="B10" s="4">
        <f>$X10*($AA10+$AD10)*(ERF((B$7+('SCL Model'!$B$6/2))/(2*('SCL Model'!$B$15*$A10))^0.5)-ERF((B$7-('SCL Model'!$B$6/2))/(2*('SCL Model'!$B$15*$A10))^0.5))*$AK10</f>
        <v>0</v>
      </c>
      <c r="C10" s="4">
        <f>$X10*($AA10+$AD10)*(ERF((C$7+('SCL Model'!$B$6/2))/(2*('SCL Model'!$B$15*$A10))^0.5)-ERF((C$7-('SCL Model'!$B$6/2))/(2*('SCL Model'!$B$15*$A10))^0.5))*$AK10</f>
        <v>0</v>
      </c>
      <c r="D10" s="4">
        <f>$X10*($AA10+$AD10)*(ERF((D$7+('SCL Model'!$B$6/2))/(2*('SCL Model'!$B$15*$A10))^0.5)-ERF((D$7-('SCL Model'!$B$6/2))/(2*('SCL Model'!$B$15*$A10))^0.5))*$AK10</f>
        <v>2.1131302495864195E-11</v>
      </c>
      <c r="E10" s="4">
        <f>$X10*($AA10+$AD10)*(ERF((E$7+('SCL Model'!$B$6/2))/(2*('SCL Model'!$B$15*$A10))^0.5)-ERF((E$7-('SCL Model'!$B$6/2))/(2*('SCL Model'!$B$15*$A10))^0.5))*$AK10</f>
        <v>3.9095851950607676E-8</v>
      </c>
      <c r="F10" s="4">
        <f>$X10*($AA10+$AD10)*(ERF((F$7+('SCL Model'!$B$6/2))/(2*('SCL Model'!$B$15*$A10))^0.5)-ERF((F$7-('SCL Model'!$B$6/2))/(2*('SCL Model'!$B$15*$A10))^0.5))*$AK10</f>
        <v>2.6200593900745958E-5</v>
      </c>
      <c r="G10" s="4">
        <f>$X10*($AA10+$AD10)*(ERF((G$7+('SCL Model'!$B$6/2))/(2*('SCL Model'!$B$15*$A10))^0.5)-ERF((G$7-('SCL Model'!$B$6/2))/(2*('SCL Model'!$B$15*$A10))^0.5))*$AK10</f>
        <v>6.3420824826920597E-3</v>
      </c>
      <c r="H10" s="4">
        <f>$X10*($AA10+$AD10)*(ERF((H$7+('SCL Model'!$B$6/2))/(2*('SCL Model'!$B$15*$A10))^0.5)-ERF((H$7-('SCL Model'!$B$6/2))/(2*('SCL Model'!$B$15*$A10))^0.5))*$AK10</f>
        <v>0.55766745492855863</v>
      </c>
      <c r="I10" s="4">
        <f>$X10*($AA10+$AD10)*(ERF((I$7+('SCL Model'!$B$6/2))/(2*('SCL Model'!$B$15*$A10))^0.5)-ERF((I$7-('SCL Model'!$B$6/2))/(2*('SCL Model'!$B$15*$A10))^0.5))*$AK10</f>
        <v>17.93292995029406</v>
      </c>
      <c r="J10" s="4">
        <f>$X10*($AA10+$AD10)*(ERF((J$7+('SCL Model'!$B$6/2))/(2*('SCL Model'!$B$15*$A10))^0.5)-ERF((J$7-('SCL Model'!$B$6/2))/(2*('SCL Model'!$B$15*$A10))^0.5))*$AK10</f>
        <v>212.41391952232357</v>
      </c>
      <c r="K10" s="4">
        <f>$X10*($AA10+$AD10)*(ERF((K$7+('SCL Model'!$B$6/2))/(2*('SCL Model'!$B$15*$A10))^0.5)-ERF((K$7-('SCL Model'!$B$6/2))/(2*('SCL Model'!$B$15*$A10))^0.5))*$AK10</f>
        <v>932.99604098635621</v>
      </c>
      <c r="L10" s="4">
        <f>$X10*($AA10+$AD10)*(ERF((L$7+('SCL Model'!$B$6/2))/(2*('SCL Model'!$B$15*$A10))^0.5)-ERF((L$7-('SCL Model'!$B$6/2))/(2*('SCL Model'!$B$15*$A10))^0.5))*$AK10</f>
        <v>1527.0489853408917</v>
      </c>
      <c r="M10" s="4">
        <f>$X10*($AA10+$AD10)*(ERF((M$7+('SCL Model'!$B$6/2))/(2*('SCL Model'!$B$15*$A10))^0.5)-ERF((M$7-('SCL Model'!$B$6/2))/(2*('SCL Model'!$B$15*$A10))^0.5))*$AK10</f>
        <v>932.99604098635621</v>
      </c>
      <c r="N10" s="4">
        <f>$X10*($AA10+$AD10)*(ERF((N$7+('SCL Model'!$B$6/2))/(2*('SCL Model'!$B$15*$A10))^0.5)-ERF((N$7-('SCL Model'!$B$6/2))/(2*('SCL Model'!$B$15*$A10))^0.5))*$AK10</f>
        <v>212.41391952232357</v>
      </c>
      <c r="O10" s="4">
        <f>$X10*($AA10+$AD10)*(ERF((O$7+('SCL Model'!$B$6/2))/(2*('SCL Model'!$B$15*$A10))^0.5)-ERF((O$7-('SCL Model'!$B$6/2))/(2*('SCL Model'!$B$15*$A10))^0.5))*$AK10</f>
        <v>17.93292995029406</v>
      </c>
      <c r="P10" s="4">
        <f>$X10*($AA10+$AD10)*(ERF((P$7+('SCL Model'!$B$6/2))/(2*('SCL Model'!$B$15*$A10))^0.5)-ERF((P$7-('SCL Model'!$B$6/2))/(2*('SCL Model'!$B$15*$A10))^0.5))*$AK10</f>
        <v>0.55766745492855863</v>
      </c>
      <c r="Q10" s="4">
        <f>$X10*($AA10+$AD10)*(ERF((Q$7+('SCL Model'!$B$6/2))/(2*('SCL Model'!$B$15*$A10))^0.5)-ERF((Q$7-('SCL Model'!$B$6/2))/(2*('SCL Model'!$B$15*$A10))^0.5))*$AK10</f>
        <v>6.3420824826920597E-3</v>
      </c>
      <c r="R10" s="4">
        <f>$X10*($AA10+$AD10)*(ERF((R$7+('SCL Model'!$B$6/2))/(2*('SCL Model'!$B$15*$A10))^0.5)-ERF((R$7-('SCL Model'!$B$6/2))/(2*('SCL Model'!$B$15*$A10))^0.5))*$AK10</f>
        <v>2.6200593900745958E-5</v>
      </c>
      <c r="S10" s="4">
        <f>$X10*($AA10+$AD10)*(ERF((S$7+('SCL Model'!$B$6/2))/(2*('SCL Model'!$B$15*$A10))^0.5)-ERF((S$7-('SCL Model'!$B$6/2))/(2*('SCL Model'!$B$15*$A10))^0.5))*$AK10</f>
        <v>3.9095851950607676E-8</v>
      </c>
      <c r="T10" s="4">
        <f>$X10*($AA10+$AD10)*(ERF((T$7+('SCL Model'!$B$6/2))/(2*('SCL Model'!$B$15*$A10))^0.5)-ERF((T$7-('SCL Model'!$B$6/2))/(2*('SCL Model'!$B$15*$A10))^0.5))*$AK10</f>
        <v>2.1131302495864195E-11</v>
      </c>
      <c r="U10" s="4">
        <f>$X10*($AA10+$AD10)*(ERF((U$7+('SCL Model'!$B$6/2))/(2*('SCL Model'!$B$15*$A10))^0.5)-ERF((U$7-('SCL Model'!$B$6/2))/(2*('SCL Model'!$B$15*$A10))^0.5))*$AK10</f>
        <v>0</v>
      </c>
      <c r="V10" s="4">
        <f>$X10*($AA10+$AD10)*(ERF((V$7+('SCL Model'!$B$6/2))/(2*('SCL Model'!$B$15*$A10))^0.5)-ERF((V$7-('SCL Model'!$B$6/2))/(2*('SCL Model'!$B$15*$A10))^0.5))*$AK10</f>
        <v>0</v>
      </c>
      <c r="X10">
        <f>('SCL Model'!$B$5/8)</f>
        <v>687.5</v>
      </c>
      <c r="Y10">
        <f>EXP(($A10/(2*'SCL Model'!$B$14))*(1-(1+((4*'SCL Model'!$B$18*'SCL Model'!$B$14)/('SCL Model'!$B$12/'SCL Model'!$B$17)))^0.5))</f>
        <v>0.87614422646326273</v>
      </c>
      <c r="Z10">
        <f>ERFC(($A10-((('SCL Model'!$B$12/'SCL Model'!$B$17)*'SCL Model'!$B$20)*(1+((4*'SCL Model'!$B$18*'SCL Model'!$B$14)/('SCL Model'!$B$12/'SCL Model'!$B$17))^0.5)))/(2*('SCL Model'!$B$14*('SCL Model'!$B$12/'SCL Model'!$B$17)*'SCL Model'!$B$20)^0.5))</f>
        <v>1.9999999998804128</v>
      </c>
      <c r="AA10">
        <f t="shared" si="2"/>
        <v>1.7522884528217497</v>
      </c>
      <c r="AB10">
        <f>EXP(($A10/(2*'SCL Model'!$B$14))*(1+(1+((4*'SCL Model'!$B$18*'SCL Model'!$B$14)/('SCL Model'!$B$12/'SCL Model'!$B$17)))^0.5))</f>
        <v>6.0429434909848343</v>
      </c>
      <c r="AC10">
        <f>ERFC(($A10+((('SCL Model'!$B$12/'SCL Model'!$B$17)*'SCL Model'!$B$20)*(1+((4*'SCL Model'!$B$18*'SCL Model'!$B$14)/('SCL Model'!$B$12/'SCL Model'!$B$17))^0.5)))/(2*('SCL Model'!$B$14*('SCL Model'!$B$12/'SCL Model'!$B$17)*'SCL Model'!$B$20)^0.5))</f>
        <v>8.0402572486117489E-12</v>
      </c>
      <c r="AD10">
        <f t="shared" si="3"/>
        <v>4.8586820206342004E-11</v>
      </c>
      <c r="AE10">
        <f t="shared" si="4"/>
        <v>1.7522884528703366</v>
      </c>
      <c r="AF10">
        <f>ERF(($B$3+('SCL Model'!$B$6/2))/(2*('SCL Model'!$B$15*$A10))^0.5)</f>
        <v>0.31690860169038987</v>
      </c>
      <c r="AG10">
        <f>ERF(($B$3-('SCL Model'!$B$6/2))/(2*('SCL Model'!$B$15*$A10))^0.5)</f>
        <v>-0.31690860169038987</v>
      </c>
      <c r="AH10">
        <f t="shared" si="5"/>
        <v>0.63381720338077974</v>
      </c>
      <c r="AI10">
        <f>ERF(($B$5+('SCL Model'!$B$7/2))/(2*('SCL Model'!$B$16*$A10))^0.5)</f>
        <v>0.99995544290939598</v>
      </c>
      <c r="AJ10">
        <f>ERF(($B$5-('SCL Model'!$B$7/2))/(2*('SCL Model'!$B$16*$A10))^0.5)</f>
        <v>-0.99995544290939598</v>
      </c>
      <c r="AK10">
        <f t="shared" si="6"/>
        <v>1.999910885818792</v>
      </c>
      <c r="AL10">
        <f t="shared" si="7"/>
        <v>1527.0489853408917</v>
      </c>
      <c r="AN10" s="26">
        <v>100.00000000000099</v>
      </c>
      <c r="AO10" s="26">
        <v>1527.0489853408917</v>
      </c>
      <c r="AQ10" s="45">
        <v>100.00000000000099</v>
      </c>
      <c r="AR10" s="45">
        <f>'SCL Model'!$B$29</f>
        <v>50</v>
      </c>
      <c r="AU10">
        <v>0</v>
      </c>
      <c r="AV10">
        <v>0</v>
      </c>
    </row>
    <row r="11" spans="1:56" x14ac:dyDescent="0.25">
      <c r="A11">
        <f t="shared" si="8"/>
        <v>150.00000000000099</v>
      </c>
      <c r="B11" s="4">
        <f>$X11*($AA11+$AD11)*(ERF((B$7+('SCL Model'!$B$6/2))/(2*('SCL Model'!$B$15*$A11))^0.5)-ERF((B$7-('SCL Model'!$B$6/2))/(2*('SCL Model'!$B$15*$A11))^0.5))*$AK11</f>
        <v>2.7518589944998344E-12</v>
      </c>
      <c r="C11" s="4">
        <f>$X11*($AA11+$AD11)*(ERF((C$7+('SCL Model'!$B$6/2))/(2*('SCL Model'!$B$15*$A11))^0.5)-ERF((C$7-('SCL Model'!$B$6/2))/(2*('SCL Model'!$B$15*$A11))^0.5))*$AK11</f>
        <v>1.7209125475603962E-9</v>
      </c>
      <c r="D11" s="4">
        <f>$X11*($AA11+$AD11)*(ERF((D$7+('SCL Model'!$B$6/2))/(2*('SCL Model'!$B$15*$A11))^0.5)-ERF((D$7-('SCL Model'!$B$6/2))/(2*('SCL Model'!$B$15*$A11))^0.5))*$AK11</f>
        <v>5.3485031349498977E-7</v>
      </c>
      <c r="E11" s="4">
        <f>$X11*($AA11+$AD11)*(ERF((E$7+('SCL Model'!$B$6/2))/(2*('SCL Model'!$B$15*$A11))^0.5)-ERF((E$7-('SCL Model'!$B$6/2))/(2*('SCL Model'!$B$15*$A11))^0.5))*$AK11</f>
        <v>8.4007629125959171E-5</v>
      </c>
      <c r="F11" s="4">
        <f>$X11*($AA11+$AD11)*(ERF((F$7+('SCL Model'!$B$6/2))/(2*('SCL Model'!$B$15*$A11))^0.5)-ERF((F$7-('SCL Model'!$B$6/2))/(2*('SCL Model'!$B$15*$A11))^0.5))*$AK11</f>
        <v>6.6807108961098333E-3</v>
      </c>
      <c r="G11" s="4">
        <f>$X11*($AA11+$AD11)*(ERF((G$7+('SCL Model'!$B$6/2))/(2*('SCL Model'!$B$15*$A11))^0.5)-ERF((G$7-('SCL Model'!$B$6/2))/(2*('SCL Model'!$B$15*$A11))^0.5))*$AK11</f>
        <v>0.26954940543579042</v>
      </c>
      <c r="H11" s="4">
        <f>$X11*($AA11+$AD11)*(ERF((H$7+('SCL Model'!$B$6/2))/(2*('SCL Model'!$B$15*$A11))^0.5)-ERF((H$7-('SCL Model'!$B$6/2))/(2*('SCL Model'!$B$15*$A11))^0.5))*$AK11</f>
        <v>5.5297948491708597</v>
      </c>
      <c r="I11" s="4">
        <f>$X11*($AA11+$AD11)*(ERF((I$7+('SCL Model'!$B$6/2))/(2*('SCL Model'!$B$15*$A11))^0.5)-ERF((I$7-('SCL Model'!$B$6/2))/(2*('SCL Model'!$B$15*$A11))^0.5))*$AK11</f>
        <v>57.806154866771791</v>
      </c>
      <c r="J11" s="4">
        <f>$X11*($AA11+$AD11)*(ERF((J$7+('SCL Model'!$B$6/2))/(2*('SCL Model'!$B$15*$A11))^0.5)-ERF((J$7-('SCL Model'!$B$6/2))/(2*('SCL Model'!$B$15*$A11))^0.5))*$AK11</f>
        <v>308.52975400699552</v>
      </c>
      <c r="K11" s="4">
        <f>$X11*($AA11+$AD11)*(ERF((K$7+('SCL Model'!$B$6/2))/(2*('SCL Model'!$B$15*$A11))^0.5)-ERF((K$7-('SCL Model'!$B$6/2))/(2*('SCL Model'!$B$15*$A11))^0.5))*$AK11</f>
        <v>842.13419463212927</v>
      </c>
      <c r="L11" s="4">
        <f>$X11*($AA11+$AD11)*(ERF((L$7+('SCL Model'!$B$6/2))/(2*('SCL Model'!$B$15*$A11))^0.5)-ERF((L$7-('SCL Model'!$B$6/2))/(2*('SCL Model'!$B$15*$A11))^0.5))*$AK11</f>
        <v>1176.7628153384594</v>
      </c>
      <c r="M11" s="4">
        <f>$X11*($AA11+$AD11)*(ERF((M$7+('SCL Model'!$B$6/2))/(2*('SCL Model'!$B$15*$A11))^0.5)-ERF((M$7-('SCL Model'!$B$6/2))/(2*('SCL Model'!$B$15*$A11))^0.5))*$AK11</f>
        <v>842.13419463212927</v>
      </c>
      <c r="N11" s="4">
        <f>$X11*($AA11+$AD11)*(ERF((N$7+('SCL Model'!$B$6/2))/(2*('SCL Model'!$B$15*$A11))^0.5)-ERF((N$7-('SCL Model'!$B$6/2))/(2*('SCL Model'!$B$15*$A11))^0.5))*$AK11</f>
        <v>308.52975400699552</v>
      </c>
      <c r="O11" s="4">
        <f>$X11*($AA11+$AD11)*(ERF((O$7+('SCL Model'!$B$6/2))/(2*('SCL Model'!$B$15*$A11))^0.5)-ERF((O$7-('SCL Model'!$B$6/2))/(2*('SCL Model'!$B$15*$A11))^0.5))*$AK11</f>
        <v>57.806154866771791</v>
      </c>
      <c r="P11" s="4">
        <f>$X11*($AA11+$AD11)*(ERF((P$7+('SCL Model'!$B$6/2))/(2*('SCL Model'!$B$15*$A11))^0.5)-ERF((P$7-('SCL Model'!$B$6/2))/(2*('SCL Model'!$B$15*$A11))^0.5))*$AK11</f>
        <v>5.5297948491708597</v>
      </c>
      <c r="Q11" s="4">
        <f>$X11*($AA11+$AD11)*(ERF((Q$7+('SCL Model'!$B$6/2))/(2*('SCL Model'!$B$15*$A11))^0.5)-ERF((Q$7-('SCL Model'!$B$6/2))/(2*('SCL Model'!$B$15*$A11))^0.5))*$AK11</f>
        <v>0.26954940543579042</v>
      </c>
      <c r="R11" s="4">
        <f>$X11*($AA11+$AD11)*(ERF((R$7+('SCL Model'!$B$6/2))/(2*('SCL Model'!$B$15*$A11))^0.5)-ERF((R$7-('SCL Model'!$B$6/2))/(2*('SCL Model'!$B$15*$A11))^0.5))*$AK11</f>
        <v>6.6807108961098333E-3</v>
      </c>
      <c r="S11" s="4">
        <f>$X11*($AA11+$AD11)*(ERF((S$7+('SCL Model'!$B$6/2))/(2*('SCL Model'!$B$15*$A11))^0.5)-ERF((S$7-('SCL Model'!$B$6/2))/(2*('SCL Model'!$B$15*$A11))^0.5))*$AK11</f>
        <v>8.4007629125959171E-5</v>
      </c>
      <c r="T11" s="4">
        <f>$X11*($AA11+$AD11)*(ERF((T$7+('SCL Model'!$B$6/2))/(2*('SCL Model'!$B$15*$A11))^0.5)-ERF((T$7-('SCL Model'!$B$6/2))/(2*('SCL Model'!$B$15*$A11))^0.5))*$AK11</f>
        <v>5.3485031349498977E-7</v>
      </c>
      <c r="U11" s="4">
        <f>$X11*($AA11+$AD11)*(ERF((U$7+('SCL Model'!$B$6/2))/(2*('SCL Model'!$B$15*$A11))^0.5)-ERF((U$7-('SCL Model'!$B$6/2))/(2*('SCL Model'!$B$15*$A11))^0.5))*$AK11</f>
        <v>1.7209125475603962E-9</v>
      </c>
      <c r="V11" s="4">
        <f>$X11*($AA11+$AD11)*(ERF((V$7+('SCL Model'!$B$6/2))/(2*('SCL Model'!$B$15*$A11))^0.5)-ERF((V$7-('SCL Model'!$B$6/2))/(2*('SCL Model'!$B$15*$A11))^0.5))*$AK11</f>
        <v>2.7518589944998344E-12</v>
      </c>
      <c r="X11">
        <f>('SCL Model'!$B$5/8)</f>
        <v>687.5</v>
      </c>
      <c r="Y11">
        <f>EXP(($A11/(2*'SCL Model'!$B$14))*(1-(1+((4*'SCL Model'!$B$18*'SCL Model'!$B$14)/('SCL Model'!$B$12/'SCL Model'!$B$17)))^0.5))</f>
        <v>0.82009356688622048</v>
      </c>
      <c r="Z11">
        <f>ERFC(($A11-((('SCL Model'!$B$12/'SCL Model'!$B$17)*'SCL Model'!$B$20)*(1+((4*'SCL Model'!$B$18*'SCL Model'!$B$14)/('SCL Model'!$B$12/'SCL Model'!$B$17))^0.5)))/(2*('SCL Model'!$B$14*('SCL Model'!$B$12/'SCL Model'!$B$17)*'SCL Model'!$B$20)^0.5))</f>
        <v>1.9999999997707745</v>
      </c>
      <c r="AA11">
        <f t="shared" si="2"/>
        <v>1.6401871335844547</v>
      </c>
      <c r="AB11">
        <f>EXP(($A11/(2*'SCL Model'!$B$14))*(1+(1+((4*'SCL Model'!$B$18*'SCL Model'!$B$14)/('SCL Model'!$B$12/'SCL Model'!$B$17)))^0.5))</f>
        <v>14.855004907499614</v>
      </c>
      <c r="AC11">
        <f>ERFC(($A11+((('SCL Model'!$B$12/'SCL Model'!$B$17)*'SCL Model'!$B$20)*(1+((4*'SCL Model'!$B$18*'SCL Model'!$B$14)/('SCL Model'!$B$12/'SCL Model'!$B$17))^0.5)))/(2*('SCL Model'!$B$14*('SCL Model'!$B$12/'SCL Model'!$B$17)*'SCL Model'!$B$20)^0.5))</f>
        <v>3.9960309160950215E-12</v>
      </c>
      <c r="AD11">
        <f t="shared" si="3"/>
        <v>5.9361058869111722E-11</v>
      </c>
      <c r="AE11">
        <f t="shared" si="4"/>
        <v>1.6401871336438156</v>
      </c>
      <c r="AF11">
        <f>ERF(($B$3+('SCL Model'!$B$6/2))/(2*('SCL Model'!$B$15*$A11))^0.5)</f>
        <v>0.26111731963647195</v>
      </c>
      <c r="AG11">
        <f>ERF(($B$3-('SCL Model'!$B$6/2))/(2*('SCL Model'!$B$15*$A11))^0.5)</f>
        <v>-0.26111731963647195</v>
      </c>
      <c r="AH11">
        <f t="shared" si="5"/>
        <v>0.52223463927294389</v>
      </c>
      <c r="AI11">
        <f>ERF(($B$5+('SCL Model'!$B$7/2))/(2*('SCL Model'!$B$16*$A11))^0.5)</f>
        <v>0.99914187933360632</v>
      </c>
      <c r="AJ11">
        <f>ERF(($B$5-('SCL Model'!$B$7/2))/(2*('SCL Model'!$B$16*$A11))^0.5)</f>
        <v>-0.99914187933360632</v>
      </c>
      <c r="AK11">
        <f t="shared" si="6"/>
        <v>1.9982837586672126</v>
      </c>
      <c r="AL11">
        <f t="shared" si="7"/>
        <v>1176.7628153384594</v>
      </c>
      <c r="AN11" s="26">
        <v>150.00000000000099</v>
      </c>
      <c r="AO11" s="26">
        <v>1176.7628153384594</v>
      </c>
      <c r="AQ11" s="45">
        <v>150.00000000000099</v>
      </c>
      <c r="AR11" s="45">
        <f>'SCL Model'!$B$29</f>
        <v>50</v>
      </c>
      <c r="AU11">
        <v>0</v>
      </c>
      <c r="AV11">
        <v>0</v>
      </c>
    </row>
    <row r="12" spans="1:56" x14ac:dyDescent="0.25">
      <c r="A12">
        <f t="shared" si="8"/>
        <v>200.00000000000099</v>
      </c>
      <c r="B12" s="4">
        <f>$X12*($AA12+$AD12)*(ERF((B$7+('SCL Model'!$B$6/2))/(2*('SCL Model'!$B$15*$A12))^0.5)-ERF((B$7-('SCL Model'!$B$6/2))/(2*('SCL Model'!$B$15*$A12))^0.5))*$AK12</f>
        <v>8.8336467266892833E-9</v>
      </c>
      <c r="C12" s="4">
        <f>$X12*($AA12+$AD12)*(ERF((C$7+('SCL Model'!$B$6/2))/(2*('SCL Model'!$B$15*$A12))^0.5)-ERF((C$7-('SCL Model'!$B$6/2))/(2*('SCL Model'!$B$15*$A12))^0.5))*$AK12</f>
        <v>1.1145123456510309E-6</v>
      </c>
      <c r="D12" s="4">
        <f>$X12*($AA12+$AD12)*(ERF((D$7+('SCL Model'!$B$6/2))/(2*('SCL Model'!$B$15*$A12))^0.5)-ERF((D$7-('SCL Model'!$B$6/2))/(2*('SCL Model'!$B$15*$A12))^0.5))*$AK12</f>
        <v>8.4203821938216606E-5</v>
      </c>
      <c r="E12" s="4">
        <f>$X12*($AA12+$AD12)*(ERF((E$7+('SCL Model'!$B$6/2))/(2*('SCL Model'!$B$15*$A12))^0.5)-ERF((E$7-('SCL Model'!$B$6/2))/(2*('SCL Model'!$B$15*$A12))^0.5))*$AK12</f>
        <v>3.8130268338408663E-3</v>
      </c>
      <c r="F12" s="4">
        <f>$X12*($AA12+$AD12)*(ERF((F$7+('SCL Model'!$B$6/2))/(2*('SCL Model'!$B$15*$A12))^0.5)-ERF((F$7-('SCL Model'!$B$6/2))/(2*('SCL Model'!$B$15*$A12))^0.5))*$AK12</f>
        <v>0.10358556392227604</v>
      </c>
      <c r="G12" s="4">
        <f>$X12*($AA12+$AD12)*(ERF((G$7+('SCL Model'!$B$6/2))/(2*('SCL Model'!$B$15*$A12))^0.5)-ERF((G$7-('SCL Model'!$B$6/2))/(2*('SCL Model'!$B$15*$A12))^0.5))*$AK12</f>
        <v>1.6897584528196703</v>
      </c>
      <c r="H12" s="4">
        <f>$X12*($AA12+$AD12)*(ERF((H$7+('SCL Model'!$B$6/2))/(2*('SCL Model'!$B$15*$A12))^0.5)-ERF((H$7-('SCL Model'!$B$6/2))/(2*('SCL Model'!$B$15*$A12))^0.5))*$AK12</f>
        <v>16.566830480329834</v>
      </c>
      <c r="I12" s="4">
        <f>$X12*($AA12+$AD12)*(ERF((I$7+('SCL Model'!$B$6/2))/(2*('SCL Model'!$B$15*$A12))^0.5)-ERF((I$7-('SCL Model'!$B$6/2))/(2*('SCL Model'!$B$15*$A12))^0.5))*$AK12</f>
        <v>97.702740117615292</v>
      </c>
      <c r="J12" s="4">
        <f>$X12*($AA12+$AD12)*(ERF((J$7+('SCL Model'!$B$6/2))/(2*('SCL Model'!$B$15*$A12))^0.5)-ERF((J$7-('SCL Model'!$B$6/2))/(2*('SCL Model'!$B$15*$A12))^0.5))*$AK12</f>
        <v>346.8475901541409</v>
      </c>
      <c r="K12" s="4">
        <f>$X12*($AA12+$AD12)*(ERF((K$7+('SCL Model'!$B$6/2))/(2*('SCL Model'!$B$15*$A12))^0.5)-ERF((K$7-('SCL Model'!$B$6/2))/(2*('SCL Model'!$B$15*$A12))^0.5))*$AK12</f>
        <v>741.61081206202823</v>
      </c>
      <c r="L12" s="4">
        <f>$X12*($AA12+$AD12)*(ERF((L$7+('SCL Model'!$B$6/2))/(2*('SCL Model'!$B$15*$A12))^0.5)-ERF((L$7-('SCL Model'!$B$6/2))/(2*('SCL Model'!$B$15*$A12))^0.5))*$AK12</f>
        <v>955.36897662429135</v>
      </c>
      <c r="M12" s="4">
        <f>$X12*($AA12+$AD12)*(ERF((M$7+('SCL Model'!$B$6/2))/(2*('SCL Model'!$B$15*$A12))^0.5)-ERF((M$7-('SCL Model'!$B$6/2))/(2*('SCL Model'!$B$15*$A12))^0.5))*$AK12</f>
        <v>741.61081206202823</v>
      </c>
      <c r="N12" s="4">
        <f>$X12*($AA12+$AD12)*(ERF((N$7+('SCL Model'!$B$6/2))/(2*('SCL Model'!$B$15*$A12))^0.5)-ERF((N$7-('SCL Model'!$B$6/2))/(2*('SCL Model'!$B$15*$A12))^0.5))*$AK12</f>
        <v>346.8475901541409</v>
      </c>
      <c r="O12" s="4">
        <f>$X12*($AA12+$AD12)*(ERF((O$7+('SCL Model'!$B$6/2))/(2*('SCL Model'!$B$15*$A12))^0.5)-ERF((O$7-('SCL Model'!$B$6/2))/(2*('SCL Model'!$B$15*$A12))^0.5))*$AK12</f>
        <v>97.702740117615292</v>
      </c>
      <c r="P12" s="4">
        <f>$X12*($AA12+$AD12)*(ERF((P$7+('SCL Model'!$B$6/2))/(2*('SCL Model'!$B$15*$A12))^0.5)-ERF((P$7-('SCL Model'!$B$6/2))/(2*('SCL Model'!$B$15*$A12))^0.5))*$AK12</f>
        <v>16.566830480329834</v>
      </c>
      <c r="Q12" s="4">
        <f>$X12*($AA12+$AD12)*(ERF((Q$7+('SCL Model'!$B$6/2))/(2*('SCL Model'!$B$15*$A12))^0.5)-ERF((Q$7-('SCL Model'!$B$6/2))/(2*('SCL Model'!$B$15*$A12))^0.5))*$AK12</f>
        <v>1.6897584528196703</v>
      </c>
      <c r="R12" s="4">
        <f>$X12*($AA12+$AD12)*(ERF((R$7+('SCL Model'!$B$6/2))/(2*('SCL Model'!$B$15*$A12))^0.5)-ERF((R$7-('SCL Model'!$B$6/2))/(2*('SCL Model'!$B$15*$A12))^0.5))*$AK12</f>
        <v>0.10358556392227604</v>
      </c>
      <c r="S12" s="4">
        <f>$X12*($AA12+$AD12)*(ERF((S$7+('SCL Model'!$B$6/2))/(2*('SCL Model'!$B$15*$A12))^0.5)-ERF((S$7-('SCL Model'!$B$6/2))/(2*('SCL Model'!$B$15*$A12))^0.5))*$AK12</f>
        <v>3.8130268338408663E-3</v>
      </c>
      <c r="T12" s="4">
        <f>$X12*($AA12+$AD12)*(ERF((T$7+('SCL Model'!$B$6/2))/(2*('SCL Model'!$B$15*$A12))^0.5)-ERF((T$7-('SCL Model'!$B$6/2))/(2*('SCL Model'!$B$15*$A12))^0.5))*$AK12</f>
        <v>8.4203821938216606E-5</v>
      </c>
      <c r="U12" s="4">
        <f>$X12*($AA12+$AD12)*(ERF((U$7+('SCL Model'!$B$6/2))/(2*('SCL Model'!$B$15*$A12))^0.5)-ERF((U$7-('SCL Model'!$B$6/2))/(2*('SCL Model'!$B$15*$A12))^0.5))*$AK12</f>
        <v>1.1145123456510309E-6</v>
      </c>
      <c r="V12" s="4">
        <f>$X12*($AA12+$AD12)*(ERF((V$7+('SCL Model'!$B$6/2))/(2*('SCL Model'!$B$15*$A12))^0.5)-ERF((V$7-('SCL Model'!$B$6/2))/(2*('SCL Model'!$B$15*$A12))^0.5))*$AK12</f>
        <v>8.8336467266892833E-9</v>
      </c>
      <c r="X12">
        <f>('SCL Model'!$B$5/8)</f>
        <v>687.5</v>
      </c>
      <c r="Y12">
        <f>EXP(($A12/(2*'SCL Model'!$B$14))*(1-(1+((4*'SCL Model'!$B$18*'SCL Model'!$B$14)/('SCL Model'!$B$12/'SCL Model'!$B$17)))^0.5))</f>
        <v>0.76762870556491003</v>
      </c>
      <c r="Z12">
        <f>ERFC(($A12-((('SCL Model'!$B$12/'SCL Model'!$B$17)*'SCL Model'!$B$20)*(1+((4*'SCL Model'!$B$18*'SCL Model'!$B$14)/('SCL Model'!$B$12/'SCL Model'!$B$17))^0.5)))/(2*('SCL Model'!$B$14*('SCL Model'!$B$12/'SCL Model'!$B$17)*'SCL Model'!$B$20)^0.5))</f>
        <v>1.9999999995648536</v>
      </c>
      <c r="AA12">
        <f t="shared" si="2"/>
        <v>1.5352574107957893</v>
      </c>
      <c r="AB12">
        <f>EXP(($A12/(2*'SCL Model'!$B$14))*(1+(1+((4*'SCL Model'!$B$18*'SCL Model'!$B$14)/('SCL Model'!$B$12/'SCL Model'!$B$17)))^0.5))</f>
        <v>36.517166035235327</v>
      </c>
      <c r="AC12">
        <f>ERFC(($A12+((('SCL Model'!$B$12/'SCL Model'!$B$17)*'SCL Model'!$B$20)*(1+((4*'SCL Model'!$B$18*'SCL Model'!$B$14)/('SCL Model'!$B$12/'SCL Model'!$B$17))^0.5)))/(2*('SCL Model'!$B$14*('SCL Model'!$B$12/'SCL Model'!$B$17)*'SCL Model'!$B$20)^0.5))</f>
        <v>1.9668375383870817E-12</v>
      </c>
      <c r="AD12">
        <f t="shared" si="3"/>
        <v>7.1823332953614602E-11</v>
      </c>
      <c r="AE12">
        <f t="shared" si="4"/>
        <v>1.5352574108676127</v>
      </c>
      <c r="AF12">
        <f>ERF(($B$3+('SCL Model'!$B$6/2))/(2*('SCL Model'!$B$15*$A12))^0.5)</f>
        <v>0.22717000731555198</v>
      </c>
      <c r="AG12">
        <f>ERF(($B$3-('SCL Model'!$B$6/2))/(2*('SCL Model'!$B$15*$A12))^0.5)</f>
        <v>-0.22717000731555198</v>
      </c>
      <c r="AH12">
        <f t="shared" si="5"/>
        <v>0.45434001463110396</v>
      </c>
      <c r="AI12">
        <f>ERF(($B$5+('SCL Model'!$B$7/2))/(2*('SCL Model'!$B$16*$A12))^0.5)</f>
        <v>0.99610758287722123</v>
      </c>
      <c r="AJ12">
        <f>ERF(($B$5-('SCL Model'!$B$7/2))/(2*('SCL Model'!$B$16*$A12))^0.5)</f>
        <v>-0.99610758287722123</v>
      </c>
      <c r="AK12">
        <f t="shared" si="6"/>
        <v>1.9922151657544425</v>
      </c>
      <c r="AL12">
        <f t="shared" si="7"/>
        <v>955.36897662429135</v>
      </c>
      <c r="AN12" s="26">
        <v>200.00000000000099</v>
      </c>
      <c r="AO12" s="26">
        <v>955.36897662429135</v>
      </c>
      <c r="AQ12" s="45">
        <v>200.00000000000099</v>
      </c>
      <c r="AR12" s="45">
        <f>'SCL Model'!$B$29</f>
        <v>50</v>
      </c>
      <c r="AU12">
        <v>0</v>
      </c>
      <c r="AV12">
        <v>0</v>
      </c>
      <c r="AX12" t="s">
        <v>62</v>
      </c>
      <c r="AY12" t="s">
        <v>63</v>
      </c>
      <c r="AZ12" s="18" t="s">
        <v>8</v>
      </c>
    </row>
    <row r="13" spans="1:56" x14ac:dyDescent="0.25">
      <c r="A13">
        <f t="shared" si="8"/>
        <v>250.00000000000099</v>
      </c>
      <c r="B13" s="4">
        <f>$X13*($AA13+$AD13)*(ERF((B$7+('SCL Model'!$B$6/2))/(2*('SCL Model'!$B$15*$A13))^0.5)-ERF((B$7-('SCL Model'!$B$6/2))/(2*('SCL Model'!$B$15*$A13))^0.5))*$AK13</f>
        <v>1.0903297777225088E-6</v>
      </c>
      <c r="C13" s="4">
        <f>$X13*($AA13+$AD13)*(ERF((C$7+('SCL Model'!$B$6/2))/(2*('SCL Model'!$B$15*$A13))^0.5)-ERF((C$7-('SCL Model'!$B$6/2))/(2*('SCL Model'!$B$15*$A13))^0.5))*$AK13</f>
        <v>5.2946208101470712E-5</v>
      </c>
      <c r="D13" s="4">
        <f>$X13*($AA13+$AD13)*(ERF((D$7+('SCL Model'!$B$6/2))/(2*('SCL Model'!$B$15*$A13))^0.5)-ERF((D$7-('SCL Model'!$B$6/2))/(2*('SCL Model'!$B$15*$A13))^0.5))*$AK13</f>
        <v>1.7054899469938457E-3</v>
      </c>
      <c r="E13" s="4">
        <f>$X13*($AA13+$AD13)*(ERF((E$7+('SCL Model'!$B$6/2))/(2*('SCL Model'!$B$15*$A13))^0.5)-ERF((E$7-('SCL Model'!$B$6/2))/(2*('SCL Model'!$B$15*$A13))^0.5))*$AK13</f>
        <v>3.645938450273363E-2</v>
      </c>
      <c r="F13" s="4">
        <f>$X13*($AA13+$AD13)*(ERF((F$7+('SCL Model'!$B$6/2))/(2*('SCL Model'!$B$15*$A13))^0.5)-ERF((F$7-('SCL Model'!$B$6/2))/(2*('SCL Model'!$B$15*$A13))^0.5))*$AK13</f>
        <v>0.51751411769396705</v>
      </c>
      <c r="G13" s="4">
        <f>$X13*($AA13+$AD13)*(ERF((G$7+('SCL Model'!$B$6/2))/(2*('SCL Model'!$B$15*$A13))^0.5)-ERF((G$7-('SCL Model'!$B$6/2))/(2*('SCL Model'!$B$15*$A13))^0.5))*$AK13</f>
        <v>4.8796322872429556</v>
      </c>
      <c r="H13" s="4">
        <f>$X13*($AA13+$AD13)*(ERF((H$7+('SCL Model'!$B$6/2))/(2*('SCL Model'!$B$15*$A13))^0.5)-ERF((H$7-('SCL Model'!$B$6/2))/(2*('SCL Model'!$B$15*$A13))^0.5))*$AK13</f>
        <v>30.576607375527871</v>
      </c>
      <c r="I13" s="4">
        <f>$X13*($AA13+$AD13)*(ERF((I$7+('SCL Model'!$B$6/2))/(2*('SCL Model'!$B$15*$A13))^0.5)-ERF((I$7-('SCL Model'!$B$6/2))/(2*('SCL Model'!$B$15*$A13))^0.5))*$AK13</f>
        <v>127.37761593489745</v>
      </c>
      <c r="J13" s="4">
        <f>$X13*($AA13+$AD13)*(ERF((J$7+('SCL Model'!$B$6/2))/(2*('SCL Model'!$B$15*$A13))^0.5)-ERF((J$7-('SCL Model'!$B$6/2))/(2*('SCL Model'!$B$15*$A13))^0.5))*$AK13</f>
        <v>352.88652414593065</v>
      </c>
      <c r="K13" s="4">
        <f>$X13*($AA13+$AD13)*(ERF((K$7+('SCL Model'!$B$6/2))/(2*('SCL Model'!$B$15*$A13))^0.5)-ERF((K$7-('SCL Model'!$B$6/2))/(2*('SCL Model'!$B$15*$A13))^0.5))*$AK13</f>
        <v>650.30595232451753</v>
      </c>
      <c r="L13" s="4">
        <f>$X13*($AA13+$AD13)*(ERF((L$7+('SCL Model'!$B$6/2))/(2*('SCL Model'!$B$15*$A13))^0.5)-ERF((L$7-('SCL Model'!$B$6/2))/(2*('SCL Model'!$B$15*$A13))^0.5))*$AK13</f>
        <v>797.2687663329591</v>
      </c>
      <c r="M13" s="4">
        <f>$X13*($AA13+$AD13)*(ERF((M$7+('SCL Model'!$B$6/2))/(2*('SCL Model'!$B$15*$A13))^0.5)-ERF((M$7-('SCL Model'!$B$6/2))/(2*('SCL Model'!$B$15*$A13))^0.5))*$AK13</f>
        <v>650.30595232451753</v>
      </c>
      <c r="N13" s="4">
        <f>$X13*($AA13+$AD13)*(ERF((N$7+('SCL Model'!$B$6/2))/(2*('SCL Model'!$B$15*$A13))^0.5)-ERF((N$7-('SCL Model'!$B$6/2))/(2*('SCL Model'!$B$15*$A13))^0.5))*$AK13</f>
        <v>352.88652414593065</v>
      </c>
      <c r="O13" s="4">
        <f>$X13*($AA13+$AD13)*(ERF((O$7+('SCL Model'!$B$6/2))/(2*('SCL Model'!$B$15*$A13))^0.5)-ERF((O$7-('SCL Model'!$B$6/2))/(2*('SCL Model'!$B$15*$A13))^0.5))*$AK13</f>
        <v>127.37761593489745</v>
      </c>
      <c r="P13" s="4">
        <f>$X13*($AA13+$AD13)*(ERF((P$7+('SCL Model'!$B$6/2))/(2*('SCL Model'!$B$15*$A13))^0.5)-ERF((P$7-('SCL Model'!$B$6/2))/(2*('SCL Model'!$B$15*$A13))^0.5))*$AK13</f>
        <v>30.576607375527871</v>
      </c>
      <c r="Q13" s="4">
        <f>$X13*($AA13+$AD13)*(ERF((Q$7+('SCL Model'!$B$6/2))/(2*('SCL Model'!$B$15*$A13))^0.5)-ERF((Q$7-('SCL Model'!$B$6/2))/(2*('SCL Model'!$B$15*$A13))^0.5))*$AK13</f>
        <v>4.8796322872429556</v>
      </c>
      <c r="R13" s="4">
        <f>$X13*($AA13+$AD13)*(ERF((R$7+('SCL Model'!$B$6/2))/(2*('SCL Model'!$B$15*$A13))^0.5)-ERF((R$7-('SCL Model'!$B$6/2))/(2*('SCL Model'!$B$15*$A13))^0.5))*$AK13</f>
        <v>0.51751411769396705</v>
      </c>
      <c r="S13" s="4">
        <f>$X13*($AA13+$AD13)*(ERF((S$7+('SCL Model'!$B$6/2))/(2*('SCL Model'!$B$15*$A13))^0.5)-ERF((S$7-('SCL Model'!$B$6/2))/(2*('SCL Model'!$B$15*$A13))^0.5))*$AK13</f>
        <v>3.645938450273363E-2</v>
      </c>
      <c r="T13" s="4">
        <f>$X13*($AA13+$AD13)*(ERF((T$7+('SCL Model'!$B$6/2))/(2*('SCL Model'!$B$15*$A13))^0.5)-ERF((T$7-('SCL Model'!$B$6/2))/(2*('SCL Model'!$B$15*$A13))^0.5))*$AK13</f>
        <v>1.7054899469938457E-3</v>
      </c>
      <c r="U13" s="4">
        <f>$X13*($AA13+$AD13)*(ERF((U$7+('SCL Model'!$B$6/2))/(2*('SCL Model'!$B$15*$A13))^0.5)-ERF((U$7-('SCL Model'!$B$6/2))/(2*('SCL Model'!$B$15*$A13))^0.5))*$AK13</f>
        <v>5.2946208101470712E-5</v>
      </c>
      <c r="V13" s="4">
        <f>$X13*($AA13+$AD13)*(ERF((V$7+('SCL Model'!$B$6/2))/(2*('SCL Model'!$B$15*$A13))^0.5)-ERF((V$7-('SCL Model'!$B$6/2))/(2*('SCL Model'!$B$15*$A13))^0.5))*$AK13</f>
        <v>1.0903297777225088E-6</v>
      </c>
      <c r="X13">
        <f>('SCL Model'!$B$5/8)</f>
        <v>687.5</v>
      </c>
      <c r="Y13">
        <f>EXP(($A13/(2*'SCL Model'!$B$14))*(1-(1+((4*'SCL Model'!$B$18*'SCL Model'!$B$14)/('SCL Model'!$B$12/'SCL Model'!$B$17)))^0.5))</f>
        <v>0.71852024378702661</v>
      </c>
      <c r="Z13">
        <f>ERFC(($A13-((('SCL Model'!$B$12/'SCL Model'!$B$17)*'SCL Model'!$B$20)*(1+((4*'SCL Model'!$B$18*'SCL Model'!$B$14)/('SCL Model'!$B$12/'SCL Model'!$B$17))^0.5)))/(2*('SCL Model'!$B$14*('SCL Model'!$B$12/'SCL Model'!$B$17)*'SCL Model'!$B$20)^0.5))</f>
        <v>1.9999999991819022</v>
      </c>
      <c r="AA13">
        <f t="shared" si="2"/>
        <v>1.4370404869862334</v>
      </c>
      <c r="AB13">
        <f>EXP(($A13/(2*'SCL Model'!$B$14))*(1+(1+((4*'SCL Model'!$B$18*'SCL Model'!$B$14)/('SCL Model'!$B$12/'SCL Model'!$B$17)))^0.5))</f>
        <v>89.767955214320949</v>
      </c>
      <c r="AC13">
        <f>ERFC(($A13+((('SCL Model'!$B$12/'SCL Model'!$B$17)*'SCL Model'!$B$20)*(1+((4*'SCL Model'!$B$18*'SCL Model'!$B$14)/('SCL Model'!$B$12/'SCL Model'!$B$17))^0.5)))/(2*('SCL Model'!$B$14*('SCL Model'!$B$12/'SCL Model'!$B$17)*'SCL Model'!$B$20)^0.5))</f>
        <v>9.5870915690616908E-13</v>
      </c>
      <c r="AD13">
        <f t="shared" si="3"/>
        <v>8.6061360660712383E-11</v>
      </c>
      <c r="AE13">
        <f t="shared" si="4"/>
        <v>1.4370404870722948</v>
      </c>
      <c r="AF13">
        <f>ERF(($B$3+('SCL Model'!$B$6/2))/(2*('SCL Model'!$B$15*$A13))^0.5)</f>
        <v>0.20374658526236036</v>
      </c>
      <c r="AG13">
        <f>ERF(($B$3-('SCL Model'!$B$6/2))/(2*('SCL Model'!$B$15*$A13))^0.5)</f>
        <v>-0.20374658526236036</v>
      </c>
      <c r="AH13">
        <f t="shared" si="5"/>
        <v>0.40749317052472073</v>
      </c>
      <c r="AI13">
        <f>ERF(($B$5+('SCL Model'!$B$7/2))/(2*('SCL Model'!$B$16*$A13))^0.5)</f>
        <v>0.99017672549248059</v>
      </c>
      <c r="AJ13">
        <f>ERF(($B$5-('SCL Model'!$B$7/2))/(2*('SCL Model'!$B$16*$A13))^0.5)</f>
        <v>-0.99017672549248059</v>
      </c>
      <c r="AK13">
        <f t="shared" si="6"/>
        <v>1.9803534509849612</v>
      </c>
      <c r="AL13">
        <f t="shared" si="7"/>
        <v>797.2687663329591</v>
      </c>
      <c r="AN13" s="26">
        <v>250.00000000000099</v>
      </c>
      <c r="AO13" s="26">
        <v>797.2687663329591</v>
      </c>
      <c r="AQ13" s="45">
        <v>250.00000000000099</v>
      </c>
      <c r="AR13" s="45">
        <f>'SCL Model'!$B$29</f>
        <v>50</v>
      </c>
      <c r="AU13">
        <v>0</v>
      </c>
      <c r="AV13">
        <v>0</v>
      </c>
      <c r="AX13">
        <f>($AY$9-$AY$8)/($AX$9-$AX$8)</f>
        <v>-9.8910104725131023E-2</v>
      </c>
      <c r="AY13">
        <f>$AY$8-($AX$13*$AX$8)</f>
        <v>192.86593110849989</v>
      </c>
      <c r="AZ13" s="18">
        <f>('SCL Model'!$B$29-'Computed Values'!$AY$13)/'Computed Values'!$AX$13</f>
        <v>1444.4017778114899</v>
      </c>
    </row>
    <row r="14" spans="1:56" x14ac:dyDescent="0.25">
      <c r="A14">
        <f t="shared" si="8"/>
        <v>300.00000000000102</v>
      </c>
      <c r="B14" s="4">
        <f>$X14*($AA14+$AD14)*(ERF((B$7+('SCL Model'!$B$6/2))/(2*('SCL Model'!$B$15*$A14))^0.5)-ERF((B$7-('SCL Model'!$B$6/2))/(2*('SCL Model'!$B$15*$A14))^0.5))*$AK14</f>
        <v>2.6376304322940887E-5</v>
      </c>
      <c r="C14" s="4">
        <f>$X14*($AA14+$AD14)*(ERF((C$7+('SCL Model'!$B$6/2))/(2*('SCL Model'!$B$15*$A14))^0.5)-ERF((C$7-('SCL Model'!$B$6/2))/(2*('SCL Model'!$B$15*$A14))^0.5))*$AK14</f>
        <v>6.7615706915864879E-4</v>
      </c>
      <c r="D14" s="4">
        <f>$X14*($AA14+$AD14)*(ERF((D$7+('SCL Model'!$B$6/2))/(2*('SCL Model'!$B$15*$A14))^0.5)-ERF((D$7-('SCL Model'!$B$6/2))/(2*('SCL Model'!$B$15*$A14))^0.5))*$AK14</f>
        <v>1.2307606355518861E-2</v>
      </c>
      <c r="E14" s="4">
        <f>$X14*($AA14+$AD14)*(ERF((E$7+('SCL Model'!$B$6/2))/(2*('SCL Model'!$B$15*$A14))^0.5)-ERF((E$7-('SCL Model'!$B$6/2))/(2*('SCL Model'!$B$15*$A14))^0.5))*$AK14</f>
        <v>0.15911488461537263</v>
      </c>
      <c r="F14" s="4">
        <f>$X14*($AA14+$AD14)*(ERF((F$7+('SCL Model'!$B$6/2))/(2*('SCL Model'!$B$15*$A14))^0.5)-ERF((F$7-('SCL Model'!$B$6/2))/(2*('SCL Model'!$B$15*$A14))^0.5))*$AK14</f>
        <v>1.4614146534048871</v>
      </c>
      <c r="G14" s="4">
        <f>$X14*($AA14+$AD14)*(ERF((G$7+('SCL Model'!$B$6/2))/(2*('SCL Model'!$B$15*$A14))^0.5)-ERF((G$7-('SCL Model'!$B$6/2))/(2*('SCL Model'!$B$15*$A14))^0.5))*$AK14</f>
        <v>9.538244635606004</v>
      </c>
      <c r="H14" s="4">
        <f>$X14*($AA14+$AD14)*(ERF((H$7+('SCL Model'!$B$6/2))/(2*('SCL Model'!$B$15*$A14))^0.5)-ERF((H$7-('SCL Model'!$B$6/2))/(2*('SCL Model'!$B$15*$A14))^0.5))*$AK14</f>
        <v>44.247891628997614</v>
      </c>
      <c r="I14" s="4">
        <f>$X14*($AA14+$AD14)*(ERF((I$7+('SCL Model'!$B$6/2))/(2*('SCL Model'!$B$15*$A14))^0.5)-ERF((I$7-('SCL Model'!$B$6/2))/(2*('SCL Model'!$B$15*$A14))^0.5))*$AK14</f>
        <v>145.92499480485338</v>
      </c>
      <c r="J14" s="4">
        <f>$X14*($AA14+$AD14)*(ERF((J$7+('SCL Model'!$B$6/2))/(2*('SCL Model'!$B$15*$A14))^0.5)-ERF((J$7-('SCL Model'!$B$6/2))/(2*('SCL Model'!$B$15*$A14))^0.5))*$AK14</f>
        <v>342.17486673202609</v>
      </c>
      <c r="K14" s="4">
        <f>$X14*($AA14+$AD14)*(ERF((K$7+('SCL Model'!$B$6/2))/(2*('SCL Model'!$B$15*$A14))^0.5)-ERF((K$7-('SCL Model'!$B$6/2))/(2*('SCL Model'!$B$15*$A14))^0.5))*$AK14</f>
        <v>570.55618275111499</v>
      </c>
      <c r="L14" s="4">
        <f>$X14*($AA14+$AD14)*(ERF((L$7+('SCL Model'!$B$6/2))/(2*('SCL Model'!$B$15*$A14))^0.5)-ERF((L$7-('SCL Model'!$B$6/2))/(2*('SCL Model'!$B$15*$A14))^0.5))*$AK14</f>
        <v>676.56837081062679</v>
      </c>
      <c r="M14" s="4">
        <f>$X14*($AA14+$AD14)*(ERF((M$7+('SCL Model'!$B$6/2))/(2*('SCL Model'!$B$15*$A14))^0.5)-ERF((M$7-('SCL Model'!$B$6/2))/(2*('SCL Model'!$B$15*$A14))^0.5))*$AK14</f>
        <v>570.55618275111499</v>
      </c>
      <c r="N14" s="4">
        <f>$X14*($AA14+$AD14)*(ERF((N$7+('SCL Model'!$B$6/2))/(2*('SCL Model'!$B$15*$A14))^0.5)-ERF((N$7-('SCL Model'!$B$6/2))/(2*('SCL Model'!$B$15*$A14))^0.5))*$AK14</f>
        <v>342.17486673202609</v>
      </c>
      <c r="O14" s="4">
        <f>$X14*($AA14+$AD14)*(ERF((O$7+('SCL Model'!$B$6/2))/(2*('SCL Model'!$B$15*$A14))^0.5)-ERF((O$7-('SCL Model'!$B$6/2))/(2*('SCL Model'!$B$15*$A14))^0.5))*$AK14</f>
        <v>145.92499480485338</v>
      </c>
      <c r="P14" s="4">
        <f>$X14*($AA14+$AD14)*(ERF((P$7+('SCL Model'!$B$6/2))/(2*('SCL Model'!$B$15*$A14))^0.5)-ERF((P$7-('SCL Model'!$B$6/2))/(2*('SCL Model'!$B$15*$A14))^0.5))*$AK14</f>
        <v>44.247891628997614</v>
      </c>
      <c r="Q14" s="4">
        <f>$X14*($AA14+$AD14)*(ERF((Q$7+('SCL Model'!$B$6/2))/(2*('SCL Model'!$B$15*$A14))^0.5)-ERF((Q$7-('SCL Model'!$B$6/2))/(2*('SCL Model'!$B$15*$A14))^0.5))*$AK14</f>
        <v>9.538244635606004</v>
      </c>
      <c r="R14" s="4">
        <f>$X14*($AA14+$AD14)*(ERF((R$7+('SCL Model'!$B$6/2))/(2*('SCL Model'!$B$15*$A14))^0.5)-ERF((R$7-('SCL Model'!$B$6/2))/(2*('SCL Model'!$B$15*$A14))^0.5))*$AK14</f>
        <v>1.4614146534048871</v>
      </c>
      <c r="S14" s="4">
        <f>$X14*($AA14+$AD14)*(ERF((S$7+('SCL Model'!$B$6/2))/(2*('SCL Model'!$B$15*$A14))^0.5)-ERF((S$7-('SCL Model'!$B$6/2))/(2*('SCL Model'!$B$15*$A14))^0.5))*$AK14</f>
        <v>0.15911488461537263</v>
      </c>
      <c r="T14" s="4">
        <f>$X14*($AA14+$AD14)*(ERF((T$7+('SCL Model'!$B$6/2))/(2*('SCL Model'!$B$15*$A14))^0.5)-ERF((T$7-('SCL Model'!$B$6/2))/(2*('SCL Model'!$B$15*$A14))^0.5))*$AK14</f>
        <v>1.2307606355518861E-2</v>
      </c>
      <c r="U14" s="4">
        <f>$X14*($AA14+$AD14)*(ERF((U$7+('SCL Model'!$B$6/2))/(2*('SCL Model'!$B$15*$A14))^0.5)-ERF((U$7-('SCL Model'!$B$6/2))/(2*('SCL Model'!$B$15*$A14))^0.5))*$AK14</f>
        <v>6.7615706915864879E-4</v>
      </c>
      <c r="V14" s="4">
        <f>$X14*($AA14+$AD14)*(ERF((V$7+('SCL Model'!$B$6/2))/(2*('SCL Model'!$B$15*$A14))^0.5)-ERF((V$7-('SCL Model'!$B$6/2))/(2*('SCL Model'!$B$15*$A14))^0.5))*$AK14</f>
        <v>2.6376304322940887E-5</v>
      </c>
      <c r="X14">
        <f>('SCL Model'!$B$5/8)</f>
        <v>687.5</v>
      </c>
      <c r="Y14">
        <f>EXP(($A14/(2*'SCL Model'!$B$14))*(1-(1+((4*'SCL Model'!$B$18*'SCL Model'!$B$14)/('SCL Model'!$B$12/'SCL Model'!$B$17)))^0.5))</f>
        <v>0.67255345844816461</v>
      </c>
      <c r="Z14">
        <f>ERFC(($A14-((('SCL Model'!$B$12/'SCL Model'!$B$17)*'SCL Model'!$B$20)*(1+((4*'SCL Model'!$B$18*'SCL Model'!$B$14)/('SCL Model'!$B$12/'SCL Model'!$B$17))^0.5)))/(2*('SCL Model'!$B$14*('SCL Model'!$B$12/'SCL Model'!$B$17)*'SCL Model'!$B$20)^0.5))</f>
        <v>1.9999999984767367</v>
      </c>
      <c r="AA14">
        <f t="shared" si="2"/>
        <v>1.3451069158718532</v>
      </c>
      <c r="AB14">
        <f>EXP(($A14/(2*'SCL Model'!$B$14))*(1+(1+((4*'SCL Model'!$B$18*'SCL Model'!$B$14)/('SCL Model'!$B$12/'SCL Model'!$B$17)))^0.5))</f>
        <v>220.67117080183391</v>
      </c>
      <c r="AC14">
        <f>ERFC(($A14+((('SCL Model'!$B$12/'SCL Model'!$B$17)*'SCL Model'!$B$20)*(1+((4*'SCL Model'!$B$18*'SCL Model'!$B$14)/('SCL Model'!$B$12/'SCL Model'!$B$17))^0.5)))/(2*('SCL Model'!$B$14*('SCL Model'!$B$12/'SCL Model'!$B$17)*'SCL Model'!$B$20)^0.5))</f>
        <v>4.6278796671253816E-13</v>
      </c>
      <c r="AD14">
        <f t="shared" si="3"/>
        <v>1.0212396244745594E-10</v>
      </c>
      <c r="AE14">
        <f t="shared" si="4"/>
        <v>1.345106915973977</v>
      </c>
      <c r="AF14">
        <f>ERF(($B$3+('SCL Model'!$B$6/2))/(2*('SCL Model'!$B$15*$A14))^0.5)</f>
        <v>0.18633628423320781</v>
      </c>
      <c r="AG14">
        <f>ERF(($B$3-('SCL Model'!$B$6/2))/(2*('SCL Model'!$B$15*$A14))^0.5)</f>
        <v>-0.18633628423320781</v>
      </c>
      <c r="AH14">
        <f t="shared" si="5"/>
        <v>0.37267256846641561</v>
      </c>
      <c r="AI14">
        <f>ERF(($B$5+('SCL Model'!$B$7/2))/(2*('SCL Model'!$B$16*$A14))^0.5)</f>
        <v>0.98157787454590084</v>
      </c>
      <c r="AJ14">
        <f>ERF(($B$5-('SCL Model'!$B$7/2))/(2*('SCL Model'!$B$16*$A14))^0.5)</f>
        <v>-0.98157787454590084</v>
      </c>
      <c r="AK14">
        <f t="shared" si="6"/>
        <v>1.9631557490918017</v>
      </c>
      <c r="AL14">
        <f t="shared" si="7"/>
        <v>676.56837081062679</v>
      </c>
      <c r="AN14" s="26">
        <v>300.00000000000102</v>
      </c>
      <c r="AO14" s="26">
        <v>676.56837081062679</v>
      </c>
      <c r="AQ14" s="45">
        <v>300.00000000000102</v>
      </c>
      <c r="AR14" s="45">
        <f>'SCL Model'!$B$29</f>
        <v>50</v>
      </c>
      <c r="AU14">
        <v>0</v>
      </c>
      <c r="AV14">
        <v>0</v>
      </c>
    </row>
    <row r="15" spans="1:56" x14ac:dyDescent="0.25">
      <c r="A15">
        <f t="shared" si="8"/>
        <v>350.00000000000102</v>
      </c>
      <c r="B15" s="4">
        <f>$X15*($AA15+$AD15)*(ERF((B$7+('SCL Model'!$B$6/2))/(2*('SCL Model'!$B$15*$A15))^0.5)-ERF((B$7-('SCL Model'!$B$6/2))/(2*('SCL Model'!$B$15*$A15))^0.5))*$AK15</f>
        <v>2.5048994074231419E-4</v>
      </c>
      <c r="C15" s="4">
        <f>$X15*($AA15+$AD15)*(ERF((C$7+('SCL Model'!$B$6/2))/(2*('SCL Model'!$B$15*$A15))^0.5)-ERF((C$7-('SCL Model'!$B$6/2))/(2*('SCL Model'!$B$15*$A15))^0.5))*$AK15</f>
        <v>4.0625570237295596E-3</v>
      </c>
      <c r="D15" s="4">
        <f>$X15*($AA15+$AD15)*(ERF((D$7+('SCL Model'!$B$6/2))/(2*('SCL Model'!$B$15*$A15))^0.5)-ERF((D$7-('SCL Model'!$B$6/2))/(2*('SCL Model'!$B$15*$A15))^0.5))*$AK15</f>
        <v>4.9113632070318713E-2</v>
      </c>
      <c r="E15" s="4">
        <f>$X15*($AA15+$AD15)*(ERF((E$7+('SCL Model'!$B$6/2))/(2*('SCL Model'!$B$15*$A15))^0.5)-ERF((E$7-('SCL Model'!$B$6/2))/(2*('SCL Model'!$B$15*$A15))^0.5))*$AK15</f>
        <v>0.44265907244935165</v>
      </c>
      <c r="F15" s="4">
        <f>$X15*($AA15+$AD15)*(ERF((F$7+('SCL Model'!$B$6/2))/(2*('SCL Model'!$B$15*$A15))^0.5)-ERF((F$7-('SCL Model'!$B$6/2))/(2*('SCL Model'!$B$15*$A15))^0.5))*$AK15</f>
        <v>2.9748740690143416</v>
      </c>
      <c r="G15" s="4">
        <f>$X15*($AA15+$AD15)*(ERF((G$7+('SCL Model'!$B$6/2))/(2*('SCL Model'!$B$15*$A15))^0.5)-ERF((G$7-('SCL Model'!$B$6/2))/(2*('SCL Model'!$B$15*$A15))^0.5))*$AK15</f>
        <v>14.909441872268912</v>
      </c>
      <c r="H15" s="4">
        <f>$X15*($AA15+$AD15)*(ERF((H$7+('SCL Model'!$B$6/2))/(2*('SCL Model'!$B$15*$A15))^0.5)-ERF((H$7-('SCL Model'!$B$6/2))/(2*('SCL Model'!$B$15*$A15))^0.5))*$AK15</f>
        <v>55.731749016378423</v>
      </c>
      <c r="I15" s="4">
        <f>$X15*($AA15+$AD15)*(ERF((I$7+('SCL Model'!$B$6/2))/(2*('SCL Model'!$B$15*$A15))^0.5)-ERF((I$7-('SCL Model'!$B$6/2))/(2*('SCL Model'!$B$15*$A15))^0.5))*$AK15</f>
        <v>155.39581920964415</v>
      </c>
      <c r="J15" s="4">
        <f>$X15*($AA15+$AD15)*(ERF((J$7+('SCL Model'!$B$6/2))/(2*('SCL Model'!$B$15*$A15))^0.5)-ERF((J$7-('SCL Model'!$B$6/2))/(2*('SCL Model'!$B$15*$A15))^0.5))*$AK15</f>
        <v>323.22810164884362</v>
      </c>
      <c r="K15" s="4">
        <f>$X15*($AA15+$AD15)*(ERF((K$7+('SCL Model'!$B$6/2))/(2*('SCL Model'!$B$15*$A15))^0.5)-ERF((K$7-('SCL Model'!$B$6/2))/(2*('SCL Model'!$B$15*$A15))^0.5))*$AK15</f>
        <v>501.57940963612089</v>
      </c>
      <c r="L15" s="4">
        <f>$X15*($AA15+$AD15)*(ERF((L$7+('SCL Model'!$B$6/2))/(2*('SCL Model'!$B$15*$A15))^0.5)-ERF((L$7-('SCL Model'!$B$6/2))/(2*('SCL Model'!$B$15*$A15))^0.5))*$AK15</f>
        <v>580.69488548367633</v>
      </c>
      <c r="M15" s="4">
        <f>$X15*($AA15+$AD15)*(ERF((M$7+('SCL Model'!$B$6/2))/(2*('SCL Model'!$B$15*$A15))^0.5)-ERF((M$7-('SCL Model'!$B$6/2))/(2*('SCL Model'!$B$15*$A15))^0.5))*$AK15</f>
        <v>501.57940963612089</v>
      </c>
      <c r="N15" s="4">
        <f>$X15*($AA15+$AD15)*(ERF((N$7+('SCL Model'!$B$6/2))/(2*('SCL Model'!$B$15*$A15))^0.5)-ERF((N$7-('SCL Model'!$B$6/2))/(2*('SCL Model'!$B$15*$A15))^0.5))*$AK15</f>
        <v>323.22810164884362</v>
      </c>
      <c r="O15" s="4">
        <f>$X15*($AA15+$AD15)*(ERF((O$7+('SCL Model'!$B$6/2))/(2*('SCL Model'!$B$15*$A15))^0.5)-ERF((O$7-('SCL Model'!$B$6/2))/(2*('SCL Model'!$B$15*$A15))^0.5))*$AK15</f>
        <v>155.39581920964415</v>
      </c>
      <c r="P15" s="4">
        <f>$X15*($AA15+$AD15)*(ERF((P$7+('SCL Model'!$B$6/2))/(2*('SCL Model'!$B$15*$A15))^0.5)-ERF((P$7-('SCL Model'!$B$6/2))/(2*('SCL Model'!$B$15*$A15))^0.5))*$AK15</f>
        <v>55.731749016378423</v>
      </c>
      <c r="Q15" s="4">
        <f>$X15*($AA15+$AD15)*(ERF((Q$7+('SCL Model'!$B$6/2))/(2*('SCL Model'!$B$15*$A15))^0.5)-ERF((Q$7-('SCL Model'!$B$6/2))/(2*('SCL Model'!$B$15*$A15))^0.5))*$AK15</f>
        <v>14.909441872268912</v>
      </c>
      <c r="R15" s="4">
        <f>$X15*($AA15+$AD15)*(ERF((R$7+('SCL Model'!$B$6/2))/(2*('SCL Model'!$B$15*$A15))^0.5)-ERF((R$7-('SCL Model'!$B$6/2))/(2*('SCL Model'!$B$15*$A15))^0.5))*$AK15</f>
        <v>2.9748740690143416</v>
      </c>
      <c r="S15" s="4">
        <f>$X15*($AA15+$AD15)*(ERF((S$7+('SCL Model'!$B$6/2))/(2*('SCL Model'!$B$15*$A15))^0.5)-ERF((S$7-('SCL Model'!$B$6/2))/(2*('SCL Model'!$B$15*$A15))^0.5))*$AK15</f>
        <v>0.44265907244935165</v>
      </c>
      <c r="T15" s="4">
        <f>$X15*($AA15+$AD15)*(ERF((T$7+('SCL Model'!$B$6/2))/(2*('SCL Model'!$B$15*$A15))^0.5)-ERF((T$7-('SCL Model'!$B$6/2))/(2*('SCL Model'!$B$15*$A15))^0.5))*$AK15</f>
        <v>4.9113632070318713E-2</v>
      </c>
      <c r="U15" s="4">
        <f>$X15*($AA15+$AD15)*(ERF((U$7+('SCL Model'!$B$6/2))/(2*('SCL Model'!$B$15*$A15))^0.5)-ERF((U$7-('SCL Model'!$B$6/2))/(2*('SCL Model'!$B$15*$A15))^0.5))*$AK15</f>
        <v>4.0625570237295596E-3</v>
      </c>
      <c r="V15" s="4">
        <f>$X15*($AA15+$AD15)*(ERF((V$7+('SCL Model'!$B$6/2))/(2*('SCL Model'!$B$15*$A15))^0.5)-ERF((V$7-('SCL Model'!$B$6/2))/(2*('SCL Model'!$B$15*$A15))^0.5))*$AK15</f>
        <v>2.5048994074231419E-4</v>
      </c>
      <c r="X15">
        <f>('SCL Model'!$B$5/8)</f>
        <v>687.5</v>
      </c>
      <c r="Y15">
        <f>EXP(($A15/(2*'SCL Model'!$B$14))*(1-(1+((4*'SCL Model'!$B$18*'SCL Model'!$B$14)/('SCL Model'!$B$12/'SCL Model'!$B$17)))^0.5))</f>
        <v>0.62952736319098013</v>
      </c>
      <c r="Z15">
        <f>ERFC(($A15-((('SCL Model'!$B$12/'SCL Model'!$B$17)*'SCL Model'!$B$20)*(1+((4*'SCL Model'!$B$18*'SCL Model'!$B$14)/('SCL Model'!$B$12/'SCL Model'!$B$17))^0.5)))/(2*('SCL Model'!$B$14*('SCL Model'!$B$12/'SCL Model'!$B$17)*'SCL Model'!$B$20)^0.5))</f>
        <v>1.9999999971910269</v>
      </c>
      <c r="AA15">
        <f t="shared" si="2"/>
        <v>1.2590547246136348</v>
      </c>
      <c r="AB15">
        <f>EXP(($A15/(2*'SCL Model'!$B$14))*(1+(1+((4*'SCL Model'!$B$18*'SCL Model'!$B$14)/('SCL Model'!$B$12/'SCL Model'!$B$17)))^0.5))</f>
        <v>542.4626806613901</v>
      </c>
      <c r="AC15">
        <f>ERFC(($A15+((('SCL Model'!$B$12/'SCL Model'!$B$17)*'SCL Model'!$B$20)*(1+((4*'SCL Model'!$B$18*'SCL Model'!$B$14)/('SCL Model'!$B$12/'SCL Model'!$B$17))^0.5)))/(2*('SCL Model'!$B$14*('SCL Model'!$B$12/'SCL Model'!$B$17)*'SCL Model'!$B$20)^0.5))</f>
        <v>2.212341486324634E-13</v>
      </c>
      <c r="AD15">
        <f t="shared" si="3"/>
        <v>1.200112693210065E-10</v>
      </c>
      <c r="AE15">
        <f t="shared" si="4"/>
        <v>1.2590547247336461</v>
      </c>
      <c r="AF15">
        <f>ERF(($B$3+('SCL Model'!$B$6/2))/(2*('SCL Model'!$B$15*$A15))^0.5)</f>
        <v>0.17274065343728845</v>
      </c>
      <c r="AG15">
        <f>ERF(($B$3-('SCL Model'!$B$6/2))/(2*('SCL Model'!$B$15*$A15))^0.5)</f>
        <v>-0.17274065343728845</v>
      </c>
      <c r="AH15">
        <f t="shared" si="5"/>
        <v>0.3454813068745769</v>
      </c>
      <c r="AI15">
        <f>ERF(($B$5+('SCL Model'!$B$7/2))/(2*('SCL Model'!$B$16*$A15))^0.5)</f>
        <v>0.97090366825874752</v>
      </c>
      <c r="AJ15">
        <f>ERF(($B$5-('SCL Model'!$B$7/2))/(2*('SCL Model'!$B$16*$A15))^0.5)</f>
        <v>-0.97090366825874752</v>
      </c>
      <c r="AK15">
        <f t="shared" si="6"/>
        <v>1.941807336517495</v>
      </c>
      <c r="AL15">
        <f t="shared" si="7"/>
        <v>580.69488548367633</v>
      </c>
      <c r="AN15" s="26">
        <v>350.00000000000102</v>
      </c>
      <c r="AO15" s="26">
        <v>580.69488548367633</v>
      </c>
      <c r="AQ15" s="45">
        <v>350.00000000000102</v>
      </c>
      <c r="AR15" s="45">
        <f>'SCL Model'!$B$29</f>
        <v>50</v>
      </c>
      <c r="AU15">
        <v>0</v>
      </c>
      <c r="AV15">
        <v>0</v>
      </c>
    </row>
    <row r="16" spans="1:56" x14ac:dyDescent="0.25">
      <c r="A16">
        <f t="shared" si="8"/>
        <v>400.00000000000102</v>
      </c>
      <c r="B16" s="4">
        <f>$X16*($AA16+$AD16)*(ERF((B$7+('SCL Model'!$B$6/2))/(2*('SCL Model'!$B$15*$A16))^0.5)-ERF((B$7-('SCL Model'!$B$6/2))/(2*('SCL Model'!$B$15*$A16))^0.5))*$AK16</f>
        <v>1.3237837740491293E-3</v>
      </c>
      <c r="C16" s="4">
        <f>$X16*($AA16+$AD16)*(ERF((C$7+('SCL Model'!$B$6/2))/(2*('SCL Model'!$B$15*$A16))^0.5)-ERF((C$7-('SCL Model'!$B$6/2))/(2*('SCL Model'!$B$15*$A16))^0.5))*$AK16</f>
        <v>1.5215411801399872E-2</v>
      </c>
      <c r="D16" s="4">
        <f>$X16*($AA16+$AD16)*(ERF((D$7+('SCL Model'!$B$6/2))/(2*('SCL Model'!$B$15*$A16))^0.5)-ERF((D$7-('SCL Model'!$B$6/2))/(2*('SCL Model'!$B$15*$A16))^0.5))*$AK16</f>
        <v>0.13519991445507157</v>
      </c>
      <c r="E16" s="4">
        <f>$X16*($AA16+$AD16)*(ERF((E$7+('SCL Model'!$B$6/2))/(2*('SCL Model'!$B$15*$A16))^0.5)-ERF((E$7-('SCL Model'!$B$6/2))/(2*('SCL Model'!$B$15*$A16))^0.5))*$AK16</f>
        <v>0.92883821875318351</v>
      </c>
      <c r="F16" s="4">
        <f>$X16*($AA16+$AD16)*(ERF((F$7+('SCL Model'!$B$6/2))/(2*('SCL Model'!$B$15*$A16))^0.5)-ERF((F$7-('SCL Model'!$B$6/2))/(2*('SCL Model'!$B$15*$A16))^0.5))*$AK16</f>
        <v>4.9341958168067865</v>
      </c>
      <c r="G16" s="4">
        <f>$X16*($AA16+$AD16)*(ERF((G$7+('SCL Model'!$B$6/2))/(2*('SCL Model'!$B$15*$A16))^0.5)-ERF((G$7-('SCL Model'!$B$6/2))/(2*('SCL Model'!$B$15*$A16))^0.5))*$AK16</f>
        <v>20.269504364900634</v>
      </c>
      <c r="H16" s="4">
        <f>$X16*($AA16+$AD16)*(ERF((H$7+('SCL Model'!$B$6/2))/(2*('SCL Model'!$B$15*$A16))^0.5)-ERF((H$7-('SCL Model'!$B$6/2))/(2*('SCL Model'!$B$15*$A16))^0.5))*$AK16</f>
        <v>64.39521377060602</v>
      </c>
      <c r="I16" s="4">
        <f>$X16*($AA16+$AD16)*(ERF((I$7+('SCL Model'!$B$6/2))/(2*('SCL Model'!$B$15*$A16))^0.5)-ERF((I$7-('SCL Model'!$B$6/2))/(2*('SCL Model'!$B$15*$A16))^0.5))*$AK16</f>
        <v>158.22528799683766</v>
      </c>
      <c r="J16" s="4">
        <f>$X16*($AA16+$AD16)*(ERF((J$7+('SCL Model'!$B$6/2))/(2*('SCL Model'!$B$15*$A16))^0.5)-ERF((J$7-('SCL Model'!$B$6/2))/(2*('SCL Model'!$B$15*$A16))^0.5))*$AK16</f>
        <v>300.69937230076596</v>
      </c>
      <c r="K16" s="4">
        <f>$X16*($AA16+$AD16)*(ERF((K$7+('SCL Model'!$B$6/2))/(2*('SCL Model'!$B$15*$A16))^0.5)-ERF((K$7-('SCL Model'!$B$6/2))/(2*('SCL Model'!$B$15*$A16))^0.5))*$AK16</f>
        <v>442.01789392899303</v>
      </c>
      <c r="L16" s="4">
        <f>$X16*($AA16+$AD16)*(ERF((L$7+('SCL Model'!$B$6/2))/(2*('SCL Model'!$B$15*$A16))^0.5)-ERF((L$7-('SCL Model'!$B$6/2))/(2*('SCL Model'!$B$15*$A16))^0.5))*$AK16</f>
        <v>502.58306000214469</v>
      </c>
      <c r="M16" s="4">
        <f>$X16*($AA16+$AD16)*(ERF((M$7+('SCL Model'!$B$6/2))/(2*('SCL Model'!$B$15*$A16))^0.5)-ERF((M$7-('SCL Model'!$B$6/2))/(2*('SCL Model'!$B$15*$A16))^0.5))*$AK16</f>
        <v>442.01789392899303</v>
      </c>
      <c r="N16" s="4">
        <f>$X16*($AA16+$AD16)*(ERF((N$7+('SCL Model'!$B$6/2))/(2*('SCL Model'!$B$15*$A16))^0.5)-ERF((N$7-('SCL Model'!$B$6/2))/(2*('SCL Model'!$B$15*$A16))^0.5))*$AK16</f>
        <v>300.69937230076596</v>
      </c>
      <c r="O16" s="4">
        <f>$X16*($AA16+$AD16)*(ERF((O$7+('SCL Model'!$B$6/2))/(2*('SCL Model'!$B$15*$A16))^0.5)-ERF((O$7-('SCL Model'!$B$6/2))/(2*('SCL Model'!$B$15*$A16))^0.5))*$AK16</f>
        <v>158.22528799683766</v>
      </c>
      <c r="P16" s="4">
        <f>$X16*($AA16+$AD16)*(ERF((P$7+('SCL Model'!$B$6/2))/(2*('SCL Model'!$B$15*$A16))^0.5)-ERF((P$7-('SCL Model'!$B$6/2))/(2*('SCL Model'!$B$15*$A16))^0.5))*$AK16</f>
        <v>64.39521377060602</v>
      </c>
      <c r="Q16" s="4">
        <f>$X16*($AA16+$AD16)*(ERF((Q$7+('SCL Model'!$B$6/2))/(2*('SCL Model'!$B$15*$A16))^0.5)-ERF((Q$7-('SCL Model'!$B$6/2))/(2*('SCL Model'!$B$15*$A16))^0.5))*$AK16</f>
        <v>20.269504364900634</v>
      </c>
      <c r="R16" s="4">
        <f>$X16*($AA16+$AD16)*(ERF((R$7+('SCL Model'!$B$6/2))/(2*('SCL Model'!$B$15*$A16))^0.5)-ERF((R$7-('SCL Model'!$B$6/2))/(2*('SCL Model'!$B$15*$A16))^0.5))*$AK16</f>
        <v>4.9341958168067865</v>
      </c>
      <c r="S16" s="4">
        <f>$X16*($AA16+$AD16)*(ERF((S$7+('SCL Model'!$B$6/2))/(2*('SCL Model'!$B$15*$A16))^0.5)-ERF((S$7-('SCL Model'!$B$6/2))/(2*('SCL Model'!$B$15*$A16))^0.5))*$AK16</f>
        <v>0.92883821875318351</v>
      </c>
      <c r="T16" s="4">
        <f>$X16*($AA16+$AD16)*(ERF((T$7+('SCL Model'!$B$6/2))/(2*('SCL Model'!$B$15*$A16))^0.5)-ERF((T$7-('SCL Model'!$B$6/2))/(2*('SCL Model'!$B$15*$A16))^0.5))*$AK16</f>
        <v>0.13519991445507157</v>
      </c>
      <c r="U16" s="4">
        <f>$X16*($AA16+$AD16)*(ERF((U$7+('SCL Model'!$B$6/2))/(2*('SCL Model'!$B$15*$A16))^0.5)-ERF((U$7-('SCL Model'!$B$6/2))/(2*('SCL Model'!$B$15*$A16))^0.5))*$AK16</f>
        <v>1.5215411801399872E-2</v>
      </c>
      <c r="V16" s="4">
        <f>$X16*($AA16+$AD16)*(ERF((V$7+('SCL Model'!$B$6/2))/(2*('SCL Model'!$B$15*$A16))^0.5)-ERF((V$7-('SCL Model'!$B$6/2))/(2*('SCL Model'!$B$15*$A16))^0.5))*$AK16</f>
        <v>1.3237837740491293E-3</v>
      </c>
      <c r="X16">
        <f>('SCL Model'!$B$5/8)</f>
        <v>687.5</v>
      </c>
      <c r="Y16">
        <f>EXP(($A16/(2*'SCL Model'!$B$14))*(1-(1+((4*'SCL Model'!$B$18*'SCL Model'!$B$14)/('SCL Model'!$B$12/'SCL Model'!$B$17)))^0.5))</f>
        <v>0.58925382960726003</v>
      </c>
      <c r="Z16">
        <f>ERFC(($A16-((('SCL Model'!$B$12/'SCL Model'!$B$17)*'SCL Model'!$B$20)*(1+((4*'SCL Model'!$B$18*'SCL Model'!$B$14)/('SCL Model'!$B$12/'SCL Model'!$B$17))^0.5)))/(2*('SCL Model'!$B$14*('SCL Model'!$B$12/'SCL Model'!$B$17)*'SCL Model'!$B$20)^0.5))</f>
        <v>1.9999999948698979</v>
      </c>
      <c r="AA16">
        <f t="shared" si="2"/>
        <v>1.1785076561915877</v>
      </c>
      <c r="AB16">
        <f>EXP(($A16/(2*'SCL Model'!$B$14))*(1+(1+((4*'SCL Model'!$B$18*'SCL Model'!$B$14)/('SCL Model'!$B$12/'SCL Model'!$B$17)))^0.5))</f>
        <v>1333.5034152449218</v>
      </c>
      <c r="AC16">
        <f>ERFC(($A16+((('SCL Model'!$B$12/'SCL Model'!$B$17)*'SCL Model'!$B$20)*(1+((4*'SCL Model'!$B$18*'SCL Model'!$B$14)/('SCL Model'!$B$12/'SCL Model'!$B$17))^0.5)))/(2*('SCL Model'!$B$14*('SCL Model'!$B$12/'SCL Model'!$B$17)*'SCL Model'!$B$20)^0.5))</f>
        <v>1.0473585571724527E-13</v>
      </c>
      <c r="AD16">
        <f t="shared" si="3"/>
        <v>1.3966562129754593E-10</v>
      </c>
      <c r="AE16">
        <f t="shared" si="4"/>
        <v>1.1785076563312533</v>
      </c>
      <c r="AF16">
        <f>ERF(($B$3+('SCL Model'!$B$6/2))/(2*('SCL Model'!$B$15*$A16))^0.5)</f>
        <v>0.16174351361417352</v>
      </c>
      <c r="AG16">
        <f>ERF(($B$3-('SCL Model'!$B$6/2))/(2*('SCL Model'!$B$15*$A16))^0.5)</f>
        <v>-0.16174351361417352</v>
      </c>
      <c r="AH16">
        <f t="shared" si="5"/>
        <v>0.32348702722834705</v>
      </c>
      <c r="AI16">
        <f>ERF(($B$5+('SCL Model'!$B$7/2))/(2*('SCL Model'!$B$16*$A16))^0.5)</f>
        <v>0.95877316666283607</v>
      </c>
      <c r="AJ16">
        <f>ERF(($B$5-('SCL Model'!$B$7/2))/(2*('SCL Model'!$B$16*$A16))^0.5)</f>
        <v>-0.95877316666283607</v>
      </c>
      <c r="AK16">
        <f t="shared" si="6"/>
        <v>1.9175463333256721</v>
      </c>
      <c r="AL16">
        <f t="shared" si="7"/>
        <v>502.58306000214469</v>
      </c>
      <c r="AN16" s="26">
        <v>400.00000000000102</v>
      </c>
      <c r="AO16" s="26">
        <v>502.58306000214469</v>
      </c>
      <c r="AQ16" s="45">
        <v>400.00000000000102</v>
      </c>
      <c r="AR16" s="45">
        <f>'SCL Model'!$B$29</f>
        <v>50</v>
      </c>
      <c r="AU16">
        <v>0</v>
      </c>
      <c r="AV16">
        <v>0</v>
      </c>
    </row>
    <row r="17" spans="1:48" x14ac:dyDescent="0.25">
      <c r="A17">
        <f t="shared" si="8"/>
        <v>450.00000000000102</v>
      </c>
      <c r="B17" s="4">
        <f>$X17*($AA17+$AD17)*(ERF((B$7+('SCL Model'!$B$6/2))/(2*('SCL Model'!$B$15*$A17))^0.5)-ERF((B$7-('SCL Model'!$B$6/2))/(2*('SCL Model'!$B$15*$A17))^0.5))*$AK17</f>
        <v>4.729639741149423E-3</v>
      </c>
      <c r="C17" s="4">
        <f>$X17*($AA17+$AD17)*(ERF((C$7+('SCL Model'!$B$6/2))/(2*('SCL Model'!$B$15*$A17))^0.5)-ERF((C$7-('SCL Model'!$B$6/2))/(2*('SCL Model'!$B$15*$A17))^0.5))*$AK17</f>
        <v>4.1562484890486147E-2</v>
      </c>
      <c r="D17" s="4">
        <f>$X17*($AA17+$AD17)*(ERF((D$7+('SCL Model'!$B$6/2))/(2*('SCL Model'!$B$15*$A17))^0.5)-ERF((D$7-('SCL Model'!$B$6/2))/(2*('SCL Model'!$B$15*$A17))^0.5))*$AK17</f>
        <v>0.29048628692147538</v>
      </c>
      <c r="E17" s="4">
        <f>$X17*($AA17+$AD17)*(ERF((E$7+('SCL Model'!$B$6/2))/(2*('SCL Model'!$B$15*$A17))^0.5)-ERF((E$7-('SCL Model'!$B$6/2))/(2*('SCL Model'!$B$15*$A17))^0.5))*$AK17</f>
        <v>1.6148416048648213</v>
      </c>
      <c r="F17" s="4">
        <f>$X17*($AA17+$AD17)*(ERF((F$7+('SCL Model'!$B$6/2))/(2*('SCL Model'!$B$15*$A17))^0.5)-ERF((F$7-('SCL Model'!$B$6/2))/(2*('SCL Model'!$B$15*$A17))^0.5))*$AK17</f>
        <v>7.1407114036146559</v>
      </c>
      <c r="G17" s="4">
        <f>$X17*($AA17+$AD17)*(ERF((G$7+('SCL Model'!$B$6/2))/(2*('SCL Model'!$B$15*$A17))^0.5)-ERF((G$7-('SCL Model'!$B$6/2))/(2*('SCL Model'!$B$15*$A17))^0.5))*$AK17</f>
        <v>25.117975519736287</v>
      </c>
      <c r="H17" s="4">
        <f>$X17*($AA17+$AD17)*(ERF((H$7+('SCL Model'!$B$6/2))/(2*('SCL Model'!$B$15*$A17))^0.5)-ERF((H$7-('SCL Model'!$B$6/2))/(2*('SCL Model'!$B$15*$A17))^0.5))*$AK17</f>
        <v>70.28791159996338</v>
      </c>
      <c r="I17" s="4">
        <f>$X17*($AA17+$AD17)*(ERF((I$7+('SCL Model'!$B$6/2))/(2*('SCL Model'!$B$15*$A17))^0.5)-ERF((I$7-('SCL Model'!$B$6/2))/(2*('SCL Model'!$B$15*$A17))^0.5))*$AK17</f>
        <v>156.47586328443631</v>
      </c>
      <c r="J17" s="4">
        <f>$X17*($AA17+$AD17)*(ERF((J$7+('SCL Model'!$B$6/2))/(2*('SCL Model'!$B$15*$A17))^0.5)-ERF((J$7-('SCL Model'!$B$6/2))/(2*('SCL Model'!$B$15*$A17))^0.5))*$AK17</f>
        <v>277.13984353157417</v>
      </c>
      <c r="K17" s="4">
        <f>$X17*($AA17+$AD17)*(ERF((K$7+('SCL Model'!$B$6/2))/(2*('SCL Model'!$B$15*$A17))^0.5)-ERF((K$7-('SCL Model'!$B$6/2))/(2*('SCL Model'!$B$15*$A17))^0.5))*$AK17</f>
        <v>390.52223765823635</v>
      </c>
      <c r="L17" s="4">
        <f>$X17*($AA17+$AD17)*(ERF((L$7+('SCL Model'!$B$6/2))/(2*('SCL Model'!$B$15*$A17))^0.5)-ERF((L$7-('SCL Model'!$B$6/2))/(2*('SCL Model'!$B$15*$A17))^0.5))*$AK17</f>
        <v>437.8183959188197</v>
      </c>
      <c r="M17" s="4">
        <f>$X17*($AA17+$AD17)*(ERF((M$7+('SCL Model'!$B$6/2))/(2*('SCL Model'!$B$15*$A17))^0.5)-ERF((M$7-('SCL Model'!$B$6/2))/(2*('SCL Model'!$B$15*$A17))^0.5))*$AK17</f>
        <v>390.52223765823635</v>
      </c>
      <c r="N17" s="4">
        <f>$X17*($AA17+$AD17)*(ERF((N$7+('SCL Model'!$B$6/2))/(2*('SCL Model'!$B$15*$A17))^0.5)-ERF((N$7-('SCL Model'!$B$6/2))/(2*('SCL Model'!$B$15*$A17))^0.5))*$AK17</f>
        <v>277.13984353157417</v>
      </c>
      <c r="O17" s="4">
        <f>$X17*($AA17+$AD17)*(ERF((O$7+('SCL Model'!$B$6/2))/(2*('SCL Model'!$B$15*$A17))^0.5)-ERF((O$7-('SCL Model'!$B$6/2))/(2*('SCL Model'!$B$15*$A17))^0.5))*$AK17</f>
        <v>156.47586328443631</v>
      </c>
      <c r="P17" s="4">
        <f>$X17*($AA17+$AD17)*(ERF((P$7+('SCL Model'!$B$6/2))/(2*('SCL Model'!$B$15*$A17))^0.5)-ERF((P$7-('SCL Model'!$B$6/2))/(2*('SCL Model'!$B$15*$A17))^0.5))*$AK17</f>
        <v>70.28791159996338</v>
      </c>
      <c r="Q17" s="4">
        <f>$X17*($AA17+$AD17)*(ERF((Q$7+('SCL Model'!$B$6/2))/(2*('SCL Model'!$B$15*$A17))^0.5)-ERF((Q$7-('SCL Model'!$B$6/2))/(2*('SCL Model'!$B$15*$A17))^0.5))*$AK17</f>
        <v>25.117975519736287</v>
      </c>
      <c r="R17" s="4">
        <f>$X17*($AA17+$AD17)*(ERF((R$7+('SCL Model'!$B$6/2))/(2*('SCL Model'!$B$15*$A17))^0.5)-ERF((R$7-('SCL Model'!$B$6/2))/(2*('SCL Model'!$B$15*$A17))^0.5))*$AK17</f>
        <v>7.1407114036146559</v>
      </c>
      <c r="S17" s="4">
        <f>$X17*($AA17+$AD17)*(ERF((S$7+('SCL Model'!$B$6/2))/(2*('SCL Model'!$B$15*$A17))^0.5)-ERF((S$7-('SCL Model'!$B$6/2))/(2*('SCL Model'!$B$15*$A17))^0.5))*$AK17</f>
        <v>1.6148416048648213</v>
      </c>
      <c r="T17" s="4">
        <f>$X17*($AA17+$AD17)*(ERF((T$7+('SCL Model'!$B$6/2))/(2*('SCL Model'!$B$15*$A17))^0.5)-ERF((T$7-('SCL Model'!$B$6/2))/(2*('SCL Model'!$B$15*$A17))^0.5))*$AK17</f>
        <v>0.29048628692147538</v>
      </c>
      <c r="U17" s="4">
        <f>$X17*($AA17+$AD17)*(ERF((U$7+('SCL Model'!$B$6/2))/(2*('SCL Model'!$B$15*$A17))^0.5)-ERF((U$7-('SCL Model'!$B$6/2))/(2*('SCL Model'!$B$15*$A17))^0.5))*$AK17</f>
        <v>4.1562484890486147E-2</v>
      </c>
      <c r="V17" s="4">
        <f>$X17*($AA17+$AD17)*(ERF((V$7+('SCL Model'!$B$6/2))/(2*('SCL Model'!$B$15*$A17))^0.5)-ERF((V$7-('SCL Model'!$B$6/2))/(2*('SCL Model'!$B$15*$A17))^0.5))*$AK17</f>
        <v>4.729639741149423E-3</v>
      </c>
      <c r="X17">
        <f>('SCL Model'!$B$5/8)</f>
        <v>687.5</v>
      </c>
      <c r="Y17">
        <f>EXP(($A17/(2*'SCL Model'!$B$14))*(1-(1+((4*'SCL Model'!$B$18*'SCL Model'!$B$14)/('SCL Model'!$B$12/'SCL Model'!$B$17)))^0.5))</f>
        <v>0.55155676466041947</v>
      </c>
      <c r="Z17">
        <f>ERFC(($A17-((('SCL Model'!$B$12/'SCL Model'!$B$17)*'SCL Model'!$B$20)*(1+((4*'SCL Model'!$B$18*'SCL Model'!$B$14)/('SCL Model'!$B$12/'SCL Model'!$B$17))^0.5)))/(2*('SCL Model'!$B$14*('SCL Model'!$B$12/'SCL Model'!$B$17)*'SCL Model'!$B$20)^0.5))</f>
        <v>1.9999999907207389</v>
      </c>
      <c r="AA17">
        <f t="shared" si="2"/>
        <v>1.1031135242027996</v>
      </c>
      <c r="AB17">
        <f>EXP(($A17/(2*'SCL Model'!$B$14))*(1+(1+((4*'SCL Model'!$B$18*'SCL Model'!$B$14)/('SCL Model'!$B$12/'SCL Model'!$B$17)))^0.5))</f>
        <v>3278.0713252048727</v>
      </c>
      <c r="AC17">
        <f>ERFC(($A17+((('SCL Model'!$B$12/'SCL Model'!$B$17)*'SCL Model'!$B$20)*(1+((4*'SCL Model'!$B$18*'SCL Model'!$B$14)/('SCL Model'!$B$12/'SCL Model'!$B$17))^0.5)))/(2*('SCL Model'!$B$14*('SCL Model'!$B$12/'SCL Model'!$B$17)*'SCL Model'!$B$20)^0.5))</f>
        <v>4.9103220980295234E-14</v>
      </c>
      <c r="AD17">
        <f t="shared" si="3"/>
        <v>1.6096386067070411E-10</v>
      </c>
      <c r="AE17">
        <f t="shared" si="4"/>
        <v>1.1031135243637635</v>
      </c>
      <c r="AF17">
        <f>ERF(($B$3+('SCL Model'!$B$6/2))/(2*('SCL Model'!$B$15*$A17))^0.5)</f>
        <v>0.15261034031328546</v>
      </c>
      <c r="AG17">
        <f>ERF(($B$3-('SCL Model'!$B$6/2))/(2*('SCL Model'!$B$15*$A17))^0.5)</f>
        <v>-0.15261034031328546</v>
      </c>
      <c r="AH17">
        <f t="shared" si="5"/>
        <v>0.30522068062657093</v>
      </c>
      <c r="AI17">
        <f>ERF(($B$5+('SCL Model'!$B$7/2))/(2*('SCL Model'!$B$16*$A17))^0.5)</f>
        <v>0.94570817163314513</v>
      </c>
      <c r="AJ17">
        <f>ERF(($B$5-('SCL Model'!$B$7/2))/(2*('SCL Model'!$B$16*$A17))^0.5)</f>
        <v>-0.94570817163314513</v>
      </c>
      <c r="AK17">
        <f t="shared" si="6"/>
        <v>1.8914163432662903</v>
      </c>
      <c r="AL17">
        <f t="shared" si="7"/>
        <v>437.8183959188197</v>
      </c>
      <c r="AN17" s="26">
        <v>450.00000000000102</v>
      </c>
      <c r="AO17" s="26">
        <v>437.8183959188197</v>
      </c>
      <c r="AQ17" s="45">
        <v>450.00000000000102</v>
      </c>
      <c r="AR17" s="45">
        <f>'SCL Model'!$B$29</f>
        <v>50</v>
      </c>
      <c r="AU17">
        <v>0</v>
      </c>
      <c r="AV17">
        <v>0</v>
      </c>
    </row>
    <row r="18" spans="1:48" x14ac:dyDescent="0.25">
      <c r="A18">
        <f t="shared" si="8"/>
        <v>500.00000000000102</v>
      </c>
      <c r="B18" s="4">
        <f>$X18*($AA18+$AD18)*(ERF((B$7+('SCL Model'!$B$6/2))/(2*('SCL Model'!$B$15*$A18))^0.5)-ERF((B$7-('SCL Model'!$B$6/2))/(2*('SCL Model'!$B$15*$A18))^0.5))*$AK18</f>
        <v>1.2844610534543466E-2</v>
      </c>
      <c r="C18" s="4">
        <f>$X18*($AA18+$AD18)*(ERF((C$7+('SCL Model'!$B$6/2))/(2*('SCL Model'!$B$15*$A18))^0.5)-ERF((C$7-('SCL Model'!$B$6/2))/(2*('SCL Model'!$B$15*$A18))^0.5))*$AK18</f>
        <v>9.1017928175279525E-2</v>
      </c>
      <c r="D18" s="4">
        <f>$X18*($AA18+$AD18)*(ERF((D$7+('SCL Model'!$B$6/2))/(2*('SCL Model'!$B$15*$A18))^0.5)-ERF((D$7-('SCL Model'!$B$6/2))/(2*('SCL Model'!$B$15*$A18))^0.5))*$AK18</f>
        <v>0.52475086485448053</v>
      </c>
      <c r="E18" s="4">
        <f>$X18*($AA18+$AD18)*(ERF((E$7+('SCL Model'!$B$6/2))/(2*('SCL Model'!$B$15*$A18))^0.5)-ERF((E$7-('SCL Model'!$B$6/2))/(2*('SCL Model'!$B$15*$A18))^0.5))*$AK18</f>
        <v>2.4616123000433663</v>
      </c>
      <c r="F18" s="4">
        <f>$X18*($AA18+$AD18)*(ERF((F$7+('SCL Model'!$B$6/2))/(2*('SCL Model'!$B$15*$A18))^0.5)-ERF((F$7-('SCL Model'!$B$6/2))/(2*('SCL Model'!$B$15*$A18))^0.5))*$AK18</f>
        <v>9.3960370016481303</v>
      </c>
      <c r="G18" s="4">
        <f>$X18*($AA18+$AD18)*(ERF((G$7+('SCL Model'!$B$6/2))/(2*('SCL Model'!$B$15*$A18))^0.5)-ERF((G$7-('SCL Model'!$B$6/2))/(2*('SCL Model'!$B$15*$A18))^0.5))*$AK18</f>
        <v>29.183991871253092</v>
      </c>
      <c r="H18" s="4">
        <f>$X18*($AA18+$AD18)*(ERF((H$7+('SCL Model'!$B$6/2))/(2*('SCL Model'!$B$15*$A18))^0.5)-ERF((H$7-('SCL Model'!$B$6/2))/(2*('SCL Model'!$B$15*$A18))^0.5))*$AK18</f>
        <v>73.762184001382721</v>
      </c>
      <c r="I18" s="4">
        <f>$X18*($AA18+$AD18)*(ERF((I$7+('SCL Model'!$B$6/2))/(2*('SCL Model'!$B$15*$A18))^0.5)-ERF((I$7-('SCL Model'!$B$6/2))/(2*('SCL Model'!$B$15*$A18))^0.5))*$AK18</f>
        <v>151.71334635523345</v>
      </c>
      <c r="J18" s="4">
        <f>$X18*($AA18+$AD18)*(ERF((J$7+('SCL Model'!$B$6/2))/(2*('SCL Model'!$B$15*$A18))^0.5)-ERF((J$7-('SCL Model'!$B$6/2))/(2*('SCL Model'!$B$15*$A18))^0.5))*$AK18</f>
        <v>253.93592074965252</v>
      </c>
      <c r="K18" s="4">
        <f>$X18*($AA18+$AD18)*(ERF((K$7+('SCL Model'!$B$6/2))/(2*('SCL Model'!$B$15*$A18))^0.5)-ERF((K$7-('SCL Model'!$B$6/2))/(2*('SCL Model'!$B$15*$A18))^0.5))*$AK18</f>
        <v>345.89286926897302</v>
      </c>
      <c r="L18" s="4">
        <f>$X18*($AA18+$AD18)*(ERF((L$7+('SCL Model'!$B$6/2))/(2*('SCL Model'!$B$15*$A18))^0.5)-ERF((L$7-('SCL Model'!$B$6/2))/(2*('SCL Model'!$B$15*$A18))^0.5))*$AK18</f>
        <v>383.42489483151314</v>
      </c>
      <c r="M18" s="4">
        <f>$X18*($AA18+$AD18)*(ERF((M$7+('SCL Model'!$B$6/2))/(2*('SCL Model'!$B$15*$A18))^0.5)-ERF((M$7-('SCL Model'!$B$6/2))/(2*('SCL Model'!$B$15*$A18))^0.5))*$AK18</f>
        <v>345.89286926897302</v>
      </c>
      <c r="N18" s="4">
        <f>$X18*($AA18+$AD18)*(ERF((N$7+('SCL Model'!$B$6/2))/(2*('SCL Model'!$B$15*$A18))^0.5)-ERF((N$7-('SCL Model'!$B$6/2))/(2*('SCL Model'!$B$15*$A18))^0.5))*$AK18</f>
        <v>253.93592074965252</v>
      </c>
      <c r="O18" s="4">
        <f>$X18*($AA18+$AD18)*(ERF((O$7+('SCL Model'!$B$6/2))/(2*('SCL Model'!$B$15*$A18))^0.5)-ERF((O$7-('SCL Model'!$B$6/2))/(2*('SCL Model'!$B$15*$A18))^0.5))*$AK18</f>
        <v>151.71334635523345</v>
      </c>
      <c r="P18" s="4">
        <f>$X18*($AA18+$AD18)*(ERF((P$7+('SCL Model'!$B$6/2))/(2*('SCL Model'!$B$15*$A18))^0.5)-ERF((P$7-('SCL Model'!$B$6/2))/(2*('SCL Model'!$B$15*$A18))^0.5))*$AK18</f>
        <v>73.762184001382721</v>
      </c>
      <c r="Q18" s="4">
        <f>$X18*($AA18+$AD18)*(ERF((Q$7+('SCL Model'!$B$6/2))/(2*('SCL Model'!$B$15*$A18))^0.5)-ERF((Q$7-('SCL Model'!$B$6/2))/(2*('SCL Model'!$B$15*$A18))^0.5))*$AK18</f>
        <v>29.183991871253092</v>
      </c>
      <c r="R18" s="4">
        <f>$X18*($AA18+$AD18)*(ERF((R$7+('SCL Model'!$B$6/2))/(2*('SCL Model'!$B$15*$A18))^0.5)-ERF((R$7-('SCL Model'!$B$6/2))/(2*('SCL Model'!$B$15*$A18))^0.5))*$AK18</f>
        <v>9.3960370016481303</v>
      </c>
      <c r="S18" s="4">
        <f>$X18*($AA18+$AD18)*(ERF((S$7+('SCL Model'!$B$6/2))/(2*('SCL Model'!$B$15*$A18))^0.5)-ERF((S$7-('SCL Model'!$B$6/2))/(2*('SCL Model'!$B$15*$A18))^0.5))*$AK18</f>
        <v>2.4616123000433663</v>
      </c>
      <c r="T18" s="4">
        <f>$X18*($AA18+$AD18)*(ERF((T$7+('SCL Model'!$B$6/2))/(2*('SCL Model'!$B$15*$A18))^0.5)-ERF((T$7-('SCL Model'!$B$6/2))/(2*('SCL Model'!$B$15*$A18))^0.5))*$AK18</f>
        <v>0.52475086485448053</v>
      </c>
      <c r="U18" s="4">
        <f>$X18*($AA18+$AD18)*(ERF((U$7+('SCL Model'!$B$6/2))/(2*('SCL Model'!$B$15*$A18))^0.5)-ERF((U$7-('SCL Model'!$B$6/2))/(2*('SCL Model'!$B$15*$A18))^0.5))*$AK18</f>
        <v>9.1017928175279525E-2</v>
      </c>
      <c r="V18" s="4">
        <f>$X18*($AA18+$AD18)*(ERF((V$7+('SCL Model'!$B$6/2))/(2*('SCL Model'!$B$15*$A18))^0.5)-ERF((V$7-('SCL Model'!$B$6/2))/(2*('SCL Model'!$B$15*$A18))^0.5))*$AK18</f>
        <v>1.2844610534543466E-2</v>
      </c>
      <c r="X18">
        <f>('SCL Model'!$B$5/8)</f>
        <v>687.5</v>
      </c>
      <c r="Y18">
        <f>EXP(($A18/(2*'SCL Model'!$B$14))*(1-(1+((4*'SCL Model'!$B$18*'SCL Model'!$B$14)/('SCL Model'!$B$12/'SCL Model'!$B$17)))^0.5))</f>
        <v>0.51627134073176872</v>
      </c>
      <c r="Z18">
        <f>ERFC(($A18-((('SCL Model'!$B$12/'SCL Model'!$B$17)*'SCL Model'!$B$20)*(1+((4*'SCL Model'!$B$18*'SCL Model'!$B$14)/('SCL Model'!$B$12/'SCL Model'!$B$17))^0.5)))/(2*('SCL Model'!$B$14*('SCL Model'!$B$12/'SCL Model'!$B$17)*'SCL Model'!$B$20)^0.5))</f>
        <v>1.9999999833768629</v>
      </c>
      <c r="AA18">
        <f t="shared" si="2"/>
        <v>1.0325426728814882</v>
      </c>
      <c r="AB18">
        <f>EXP(($A18/(2*'SCL Model'!$B$14))*(1+(1+((4*'SCL Model'!$B$18*'SCL Model'!$B$14)/('SCL Model'!$B$12/'SCL Model'!$B$17)))^0.5))</f>
        <v>8058.2857833601884</v>
      </c>
      <c r="AC18">
        <f>ERFC(($A18+((('SCL Model'!$B$12/'SCL Model'!$B$17)*'SCL Model'!$B$20)*(1+((4*'SCL Model'!$B$18*'SCL Model'!$B$14)/('SCL Model'!$B$12/'SCL Model'!$B$17))^0.5)))/(2*('SCL Model'!$B$14*('SCL Model'!$B$12/'SCL Model'!$B$17)*'SCL Model'!$B$20)^0.5))</f>
        <v>2.2797869768809509E-14</v>
      </c>
      <c r="AD18">
        <f t="shared" si="3"/>
        <v>1.837117498488947E-10</v>
      </c>
      <c r="AE18">
        <f t="shared" si="4"/>
        <v>1.0325426730651999</v>
      </c>
      <c r="AF18">
        <f>ERF(($B$3+('SCL Model'!$B$6/2))/(2*('SCL Model'!$B$15*$A18))^0.5)</f>
        <v>0.14486785941529398</v>
      </c>
      <c r="AG18">
        <f>ERF(($B$3-('SCL Model'!$B$6/2))/(2*('SCL Model'!$B$15*$A18))^0.5)</f>
        <v>-0.14486785941529398</v>
      </c>
      <c r="AH18">
        <f t="shared" si="5"/>
        <v>0.28973571883058796</v>
      </c>
      <c r="AI18">
        <f>ERF(($B$5+('SCL Model'!$B$7/2))/(2*('SCL Model'!$B$16*$A18))^0.5)</f>
        <v>0.93211084513817077</v>
      </c>
      <c r="AJ18">
        <f>ERF(($B$5-('SCL Model'!$B$7/2))/(2*('SCL Model'!$B$16*$A18))^0.5)</f>
        <v>-0.93211084513817077</v>
      </c>
      <c r="AK18">
        <f t="shared" si="6"/>
        <v>1.8642216902763415</v>
      </c>
      <c r="AL18">
        <f t="shared" si="7"/>
        <v>383.42489483151314</v>
      </c>
      <c r="AN18" s="26">
        <v>500.00000000000102</v>
      </c>
      <c r="AO18" s="26">
        <v>383.42489483151314</v>
      </c>
      <c r="AQ18" s="45">
        <v>500.00000000000102</v>
      </c>
      <c r="AR18" s="45">
        <f>'SCL Model'!$B$29</f>
        <v>50</v>
      </c>
      <c r="AU18">
        <v>0</v>
      </c>
      <c r="AV18">
        <v>0</v>
      </c>
    </row>
    <row r="19" spans="1:48" x14ac:dyDescent="0.25">
      <c r="A19">
        <f t="shared" si="8"/>
        <v>550.00000000000102</v>
      </c>
      <c r="B19" s="4">
        <f>$X19*($AA19+$AD19)*(ERF((B$7+('SCL Model'!$B$6/2))/(2*('SCL Model'!$B$15*$A19))^0.5)-ERF((B$7-('SCL Model'!$B$6/2))/(2*('SCL Model'!$B$15*$A19))^0.5))*$AK19</f>
        <v>2.8574271572991469E-2</v>
      </c>
      <c r="C19" s="4">
        <f>$X19*($AA19+$AD19)*(ERF((C$7+('SCL Model'!$B$6/2))/(2*('SCL Model'!$B$15*$A19))^0.5)-ERF((C$7-('SCL Model'!$B$6/2))/(2*('SCL Model'!$B$15*$A19))^0.5))*$AK19</f>
        <v>0.1697354779044761</v>
      </c>
      <c r="D19" s="4">
        <f>$X19*($AA19+$AD19)*(ERF((D$7+('SCL Model'!$B$6/2))/(2*('SCL Model'!$B$15*$A19))^0.5)-ERF((D$7-('SCL Model'!$B$6/2))/(2*('SCL Model'!$B$15*$A19))^0.5))*$AK19</f>
        <v>0.83574469065221801</v>
      </c>
      <c r="E19" s="4">
        <f>$X19*($AA19+$AD19)*(ERF((E$7+('SCL Model'!$B$6/2))/(2*('SCL Model'!$B$15*$A19))^0.5)-ERF((E$7-('SCL Model'!$B$6/2))/(2*('SCL Model'!$B$15*$A19))^0.5))*$AK19</f>
        <v>3.4110826902346632</v>
      </c>
      <c r="F19" s="4">
        <f>$X19*($AA19+$AD19)*(ERF((F$7+('SCL Model'!$B$6/2))/(2*('SCL Model'!$B$15*$A19))^0.5)-ERF((F$7-('SCL Model'!$B$6/2))/(2*('SCL Model'!$B$15*$A19))^0.5))*$AK19</f>
        <v>11.540942277150767</v>
      </c>
      <c r="G19" s="4">
        <f>$X19*($AA19+$AD19)*(ERF((G$7+('SCL Model'!$B$6/2))/(2*('SCL Model'!$B$15*$A19))^0.5)-ERF((G$7-('SCL Model'!$B$6/2))/(2*('SCL Model'!$B$15*$A19))^0.5))*$AK19</f>
        <v>32.369205501201698</v>
      </c>
      <c r="H19" s="4">
        <f>$X19*($AA19+$AD19)*(ERF((H$7+('SCL Model'!$B$6/2))/(2*('SCL Model'!$B$15*$A19))^0.5)-ERF((H$7-('SCL Model'!$B$6/2))/(2*('SCL Model'!$B$15*$A19))^0.5))*$AK19</f>
        <v>75.261759972411767</v>
      </c>
      <c r="I19" s="4">
        <f>$X19*($AA19+$AD19)*(ERF((I$7+('SCL Model'!$B$6/2))/(2*('SCL Model'!$B$15*$A19))^0.5)-ERF((I$7-('SCL Model'!$B$6/2))/(2*('SCL Model'!$B$15*$A19))^0.5))*$AK19</f>
        <v>145.06960530347504</v>
      </c>
      <c r="J19" s="4">
        <f>$X19*($AA19+$AD19)*(ERF((J$7+('SCL Model'!$B$6/2))/(2*('SCL Model'!$B$15*$A19))^0.5)-ERF((J$7-('SCL Model'!$B$6/2))/(2*('SCL Model'!$B$15*$A19))^0.5))*$AK19</f>
        <v>231.81667086141167</v>
      </c>
      <c r="K19" s="4">
        <f>$X19*($AA19+$AD19)*(ERF((K$7+('SCL Model'!$B$6/2))/(2*('SCL Model'!$B$15*$A19))^0.5)-ERF((K$7-('SCL Model'!$B$6/2))/(2*('SCL Model'!$B$15*$A19))^0.5))*$AK19</f>
        <v>307.10276722872783</v>
      </c>
      <c r="L19" s="4">
        <f>$X19*($AA19+$AD19)*(ERF((L$7+('SCL Model'!$B$6/2))/(2*('SCL Model'!$B$15*$A19))^0.5)-ERF((L$7-('SCL Model'!$B$6/2))/(2*('SCL Model'!$B$15*$A19))^0.5))*$AK19</f>
        <v>337.28454218219696</v>
      </c>
      <c r="M19" s="4">
        <f>$X19*($AA19+$AD19)*(ERF((M$7+('SCL Model'!$B$6/2))/(2*('SCL Model'!$B$15*$A19))^0.5)-ERF((M$7-('SCL Model'!$B$6/2))/(2*('SCL Model'!$B$15*$A19))^0.5))*$AK19</f>
        <v>307.10276722872783</v>
      </c>
      <c r="N19" s="4">
        <f>$X19*($AA19+$AD19)*(ERF((N$7+('SCL Model'!$B$6/2))/(2*('SCL Model'!$B$15*$A19))^0.5)-ERF((N$7-('SCL Model'!$B$6/2))/(2*('SCL Model'!$B$15*$A19))^0.5))*$AK19</f>
        <v>231.81667086141167</v>
      </c>
      <c r="O19" s="4">
        <f>$X19*($AA19+$AD19)*(ERF((O$7+('SCL Model'!$B$6/2))/(2*('SCL Model'!$B$15*$A19))^0.5)-ERF((O$7-('SCL Model'!$B$6/2))/(2*('SCL Model'!$B$15*$A19))^0.5))*$AK19</f>
        <v>145.06960530347504</v>
      </c>
      <c r="P19" s="4">
        <f>$X19*($AA19+$AD19)*(ERF((P$7+('SCL Model'!$B$6/2))/(2*('SCL Model'!$B$15*$A19))^0.5)-ERF((P$7-('SCL Model'!$B$6/2))/(2*('SCL Model'!$B$15*$A19))^0.5))*$AK19</f>
        <v>75.261759972411767</v>
      </c>
      <c r="Q19" s="4">
        <f>$X19*($AA19+$AD19)*(ERF((Q$7+('SCL Model'!$B$6/2))/(2*('SCL Model'!$B$15*$A19))^0.5)-ERF((Q$7-('SCL Model'!$B$6/2))/(2*('SCL Model'!$B$15*$A19))^0.5))*$AK19</f>
        <v>32.369205501201698</v>
      </c>
      <c r="R19" s="4">
        <f>$X19*($AA19+$AD19)*(ERF((R$7+('SCL Model'!$B$6/2))/(2*('SCL Model'!$B$15*$A19))^0.5)-ERF((R$7-('SCL Model'!$B$6/2))/(2*('SCL Model'!$B$15*$A19))^0.5))*$AK19</f>
        <v>11.540942277150767</v>
      </c>
      <c r="S19" s="4">
        <f>$X19*($AA19+$AD19)*(ERF((S$7+('SCL Model'!$B$6/2))/(2*('SCL Model'!$B$15*$A19))^0.5)-ERF((S$7-('SCL Model'!$B$6/2))/(2*('SCL Model'!$B$15*$A19))^0.5))*$AK19</f>
        <v>3.4110826902346632</v>
      </c>
      <c r="T19" s="4">
        <f>$X19*($AA19+$AD19)*(ERF((T$7+('SCL Model'!$B$6/2))/(2*('SCL Model'!$B$15*$A19))^0.5)-ERF((T$7-('SCL Model'!$B$6/2))/(2*('SCL Model'!$B$15*$A19))^0.5))*$AK19</f>
        <v>0.83574469065221801</v>
      </c>
      <c r="U19" s="4">
        <f>$X19*($AA19+$AD19)*(ERF((U$7+('SCL Model'!$B$6/2))/(2*('SCL Model'!$B$15*$A19))^0.5)-ERF((U$7-('SCL Model'!$B$6/2))/(2*('SCL Model'!$B$15*$A19))^0.5))*$AK19</f>
        <v>0.1697354779044761</v>
      </c>
      <c r="V19" s="4">
        <f>$X19*($AA19+$AD19)*(ERF((V$7+('SCL Model'!$B$6/2))/(2*('SCL Model'!$B$15*$A19))^0.5)-ERF((V$7-('SCL Model'!$B$6/2))/(2*('SCL Model'!$B$15*$A19))^0.5))*$AK19</f>
        <v>2.8574271572991469E-2</v>
      </c>
      <c r="X19">
        <f>('SCL Model'!$B$5/8)</f>
        <v>687.5</v>
      </c>
      <c r="Y19">
        <f>EXP(($A19/(2*'SCL Model'!$B$14))*(1-(1+((4*'SCL Model'!$B$18*'SCL Model'!$B$14)/('SCL Model'!$B$12/'SCL Model'!$B$17)))^0.5))</f>
        <v>0.48324327492398372</v>
      </c>
      <c r="Z19">
        <f>ERFC(($A19-((('SCL Model'!$B$12/'SCL Model'!$B$17)*'SCL Model'!$B$20)*(1+((4*'SCL Model'!$B$18*'SCL Model'!$B$14)/('SCL Model'!$B$12/'SCL Model'!$B$17))^0.5)))/(2*('SCL Model'!$B$14*('SCL Model'!$B$12/'SCL Model'!$B$17)*'SCL Model'!$B$20)^0.5))</f>
        <v>1.9999999705063742</v>
      </c>
      <c r="AA19">
        <f t="shared" si="2"/>
        <v>0.96648653559537112</v>
      </c>
      <c r="AB19">
        <f>EXP(($A19/(2*'SCL Model'!$B$14))*(1+(1+((4*'SCL Model'!$B$18*'SCL Model'!$B$14)/('SCL Model'!$B$12/'SCL Model'!$B$17)))^0.5))</f>
        <v>19809.19977763046</v>
      </c>
      <c r="AC19">
        <f>ERFC(($A19+((('SCL Model'!$B$12/'SCL Model'!$B$17)*'SCL Model'!$B$20)*(1+((4*'SCL Model'!$B$18*'SCL Model'!$B$14)/('SCL Model'!$B$12/'SCL Model'!$B$17))^0.5)))/(2*('SCL Model'!$B$14*('SCL Model'!$B$12/'SCL Model'!$B$17)*'SCL Model'!$B$20)^0.5))</f>
        <v>1.0482059563418756E-14</v>
      </c>
      <c r="AD19">
        <f t="shared" si="3"/>
        <v>2.0764121197278405E-10</v>
      </c>
      <c r="AE19">
        <f t="shared" si="4"/>
        <v>0.96648653580301236</v>
      </c>
      <c r="AF19">
        <f>ERF(($B$3+('SCL Model'!$B$6/2))/(2*('SCL Model'!$B$15*$A19))^0.5)</f>
        <v>0.13819556695098906</v>
      </c>
      <c r="AG19">
        <f>ERF(($B$3-('SCL Model'!$B$6/2))/(2*('SCL Model'!$B$15*$A19))^0.5)</f>
        <v>-0.13819556695098906</v>
      </c>
      <c r="AH19">
        <f t="shared" si="5"/>
        <v>0.27639113390197811</v>
      </c>
      <c r="AI19">
        <f>ERF(($B$5+('SCL Model'!$B$7/2))/(2*('SCL Model'!$B$16*$A19))^0.5)</f>
        <v>0.91827724770134034</v>
      </c>
      <c r="AJ19">
        <f>ERF(($B$5-('SCL Model'!$B$7/2))/(2*('SCL Model'!$B$16*$A19))^0.5)</f>
        <v>-0.91827724770134034</v>
      </c>
      <c r="AK19">
        <f t="shared" si="6"/>
        <v>1.8365544954026807</v>
      </c>
      <c r="AL19">
        <f t="shared" si="7"/>
        <v>337.28454218219696</v>
      </c>
      <c r="AN19" s="26">
        <v>550.00000000000102</v>
      </c>
      <c r="AO19" s="26">
        <v>337.28454218219696</v>
      </c>
      <c r="AQ19" s="45">
        <v>550.00000000000102</v>
      </c>
      <c r="AR19" s="45">
        <f>'SCL Model'!$B$29</f>
        <v>50</v>
      </c>
      <c r="AU19">
        <v>0</v>
      </c>
      <c r="AV19">
        <v>0</v>
      </c>
    </row>
    <row r="20" spans="1:48" x14ac:dyDescent="0.25">
      <c r="A20">
        <f t="shared" si="8"/>
        <v>600.00000000000102</v>
      </c>
      <c r="B20" s="4">
        <f>$X20*($AA20+$AD20)*(ERF((B$7+('SCL Model'!$B$6/2))/(2*('SCL Model'!$B$15*$A20))^0.5)-ERF((B$7-('SCL Model'!$B$6/2))/(2*('SCL Model'!$B$15*$A20))^0.5))*$AK20</f>
        <v>5.4738044243339556E-2</v>
      </c>
      <c r="C20" s="4">
        <f>$X20*($AA20+$AD20)*(ERF((C$7+('SCL Model'!$B$6/2))/(2*('SCL Model'!$B$15*$A20))^0.5)-ERF((C$7-('SCL Model'!$B$6/2))/(2*('SCL Model'!$B$15*$A20))^0.5))*$AK20</f>
        <v>0.28063975972187311</v>
      </c>
      <c r="D20" s="4">
        <f>$X20*($AA20+$AD20)*(ERF((D$7+('SCL Model'!$B$6/2))/(2*('SCL Model'!$B$15*$A20))^0.5)-ERF((D$7-('SCL Model'!$B$6/2))/(2*('SCL Model'!$B$15*$A20))^0.5))*$AK20</f>
        <v>1.2113103784032817</v>
      </c>
      <c r="E20" s="4">
        <f>$X20*($AA20+$AD20)*(ERF((E$7+('SCL Model'!$B$6/2))/(2*('SCL Model'!$B$15*$A20))^0.5)-ERF((E$7-('SCL Model'!$B$6/2))/(2*('SCL Model'!$B$15*$A20))^0.5))*$AK20</f>
        <v>4.4016767719810641</v>
      </c>
      <c r="F20" s="4">
        <f>$X20*($AA20+$AD20)*(ERF((F$7+('SCL Model'!$B$6/2))/(2*('SCL Model'!$B$15*$A20))^0.5)-ERF((F$7-('SCL Model'!$B$6/2))/(2*('SCL Model'!$B$15*$A20))^0.5))*$AK20</f>
        <v>13.466244766016157</v>
      </c>
      <c r="G20" s="4">
        <f>$X20*($AA20+$AD20)*(ERF((G$7+('SCL Model'!$B$6/2))/(2*('SCL Model'!$B$15*$A20))^0.5)-ERF((G$7-('SCL Model'!$B$6/2))/(2*('SCL Model'!$B$15*$A20))^0.5))*$AK20</f>
        <v>34.685553211844535</v>
      </c>
      <c r="H20" s="4">
        <f>$X20*($AA20+$AD20)*(ERF((H$7+('SCL Model'!$B$6/2))/(2*('SCL Model'!$B$15*$A20))^0.5)-ERF((H$7-('SCL Model'!$B$6/2))/(2*('SCL Model'!$B$15*$A20))^0.5))*$AK20</f>
        <v>75.219684323810739</v>
      </c>
      <c r="I20" s="4">
        <f>$X20*($AA20+$AD20)*(ERF((I$7+('SCL Model'!$B$6/2))/(2*('SCL Model'!$B$15*$A20))^0.5)-ERF((I$7-('SCL Model'!$B$6/2))/(2*('SCL Model'!$B$15*$A20))^0.5))*$AK20</f>
        <v>137.34123727808853</v>
      </c>
      <c r="J20" s="4">
        <f>$X20*($AA20+$AD20)*(ERF((J$7+('SCL Model'!$B$6/2))/(2*('SCL Model'!$B$15*$A20))^0.5)-ERF((J$7-('SCL Model'!$B$6/2))/(2*('SCL Model'!$B$15*$A20))^0.5))*$AK20</f>
        <v>211.1356383468875</v>
      </c>
      <c r="K20" s="4">
        <f>$X20*($AA20+$AD20)*(ERF((K$7+('SCL Model'!$B$6/2))/(2*('SCL Model'!$B$15*$A20))^0.5)-ERF((K$7-('SCL Model'!$B$6/2))/(2*('SCL Model'!$B$15*$A20))^0.5))*$AK20</f>
        <v>273.28548951831073</v>
      </c>
      <c r="L20" s="4">
        <f>$X20*($AA20+$AD20)*(ERF((L$7+('SCL Model'!$B$6/2))/(2*('SCL Model'!$B$15*$A20))^0.5)-ERF((L$7-('SCL Model'!$B$6/2))/(2*('SCL Model'!$B$15*$A20))^0.5))*$AK20</f>
        <v>297.82971561302958</v>
      </c>
      <c r="M20" s="4">
        <f>$X20*($AA20+$AD20)*(ERF((M$7+('SCL Model'!$B$6/2))/(2*('SCL Model'!$B$15*$A20))^0.5)-ERF((M$7-('SCL Model'!$B$6/2))/(2*('SCL Model'!$B$15*$A20))^0.5))*$AK20</f>
        <v>273.28548951831073</v>
      </c>
      <c r="N20" s="4">
        <f>$X20*($AA20+$AD20)*(ERF((N$7+('SCL Model'!$B$6/2))/(2*('SCL Model'!$B$15*$A20))^0.5)-ERF((N$7-('SCL Model'!$B$6/2))/(2*('SCL Model'!$B$15*$A20))^0.5))*$AK20</f>
        <v>211.1356383468875</v>
      </c>
      <c r="O20" s="4">
        <f>$X20*($AA20+$AD20)*(ERF((O$7+('SCL Model'!$B$6/2))/(2*('SCL Model'!$B$15*$A20))^0.5)-ERF((O$7-('SCL Model'!$B$6/2))/(2*('SCL Model'!$B$15*$A20))^0.5))*$AK20</f>
        <v>137.34123727808853</v>
      </c>
      <c r="P20" s="4">
        <f>$X20*($AA20+$AD20)*(ERF((P$7+('SCL Model'!$B$6/2))/(2*('SCL Model'!$B$15*$A20))^0.5)-ERF((P$7-('SCL Model'!$B$6/2))/(2*('SCL Model'!$B$15*$A20))^0.5))*$AK20</f>
        <v>75.219684323810739</v>
      </c>
      <c r="Q20" s="4">
        <f>$X20*($AA20+$AD20)*(ERF((Q$7+('SCL Model'!$B$6/2))/(2*('SCL Model'!$B$15*$A20))^0.5)-ERF((Q$7-('SCL Model'!$B$6/2))/(2*('SCL Model'!$B$15*$A20))^0.5))*$AK20</f>
        <v>34.685553211844535</v>
      </c>
      <c r="R20" s="4">
        <f>$X20*($AA20+$AD20)*(ERF((R$7+('SCL Model'!$B$6/2))/(2*('SCL Model'!$B$15*$A20))^0.5)-ERF((R$7-('SCL Model'!$B$6/2))/(2*('SCL Model'!$B$15*$A20))^0.5))*$AK20</f>
        <v>13.466244766016157</v>
      </c>
      <c r="S20" s="4">
        <f>$X20*($AA20+$AD20)*(ERF((S$7+('SCL Model'!$B$6/2))/(2*('SCL Model'!$B$15*$A20))^0.5)-ERF((S$7-('SCL Model'!$B$6/2))/(2*('SCL Model'!$B$15*$A20))^0.5))*$AK20</f>
        <v>4.4016767719810641</v>
      </c>
      <c r="T20" s="4">
        <f>$X20*($AA20+$AD20)*(ERF((T$7+('SCL Model'!$B$6/2))/(2*('SCL Model'!$B$15*$A20))^0.5)-ERF((T$7-('SCL Model'!$B$6/2))/(2*('SCL Model'!$B$15*$A20))^0.5))*$AK20</f>
        <v>1.2113103784032817</v>
      </c>
      <c r="U20" s="4">
        <f>$X20*($AA20+$AD20)*(ERF((U$7+('SCL Model'!$B$6/2))/(2*('SCL Model'!$B$15*$A20))^0.5)-ERF((U$7-('SCL Model'!$B$6/2))/(2*('SCL Model'!$B$15*$A20))^0.5))*$AK20</f>
        <v>0.28063975972187311</v>
      </c>
      <c r="V20" s="4">
        <f>$X20*($AA20+$AD20)*(ERF((V$7+('SCL Model'!$B$6/2))/(2*('SCL Model'!$B$15*$A20))^0.5)-ERF((V$7-('SCL Model'!$B$6/2))/(2*('SCL Model'!$B$15*$A20))^0.5))*$AK20</f>
        <v>5.4738044243339556E-2</v>
      </c>
      <c r="X20">
        <f>('SCL Model'!$B$5/8)</f>
        <v>687.5</v>
      </c>
      <c r="Y20">
        <f>EXP(($A20/(2*'SCL Model'!$B$14))*(1-(1+((4*'SCL Model'!$B$18*'SCL Model'!$B$14)/('SCL Model'!$B$12/'SCL Model'!$B$17)))^0.5))</f>
        <v>0.45232815447058761</v>
      </c>
      <c r="Z20">
        <f>ERFC(($A20-((('SCL Model'!$B$12/'SCL Model'!$B$17)*'SCL Model'!$B$20)*(1+((4*'SCL Model'!$B$18*'SCL Model'!$B$14)/('SCL Model'!$B$12/'SCL Model'!$B$17))^0.5)))/(2*('SCL Model'!$B$14*('SCL Model'!$B$12/'SCL Model'!$B$17)*'SCL Model'!$B$20)^0.5))</f>
        <v>1.9999999481722373</v>
      </c>
      <c r="AA20">
        <f t="shared" si="2"/>
        <v>0.90465628549801891</v>
      </c>
      <c r="AB20">
        <f>EXP(($A20/(2*'SCL Model'!$B$14))*(1+(1+((4*'SCL Model'!$B$18*'SCL Model'!$B$14)/('SCL Model'!$B$12/'SCL Model'!$B$17)))^0.5))</f>
        <v>48695.765623051288</v>
      </c>
      <c r="AC20">
        <f>ERFC(($A20+((('SCL Model'!$B$12/'SCL Model'!$B$17)*'SCL Model'!$B$20)*(1+((4*'SCL Model'!$B$18*'SCL Model'!$B$14)/('SCL Model'!$B$12/'SCL Model'!$B$17))^0.5)))/(2*('SCL Model'!$B$14*('SCL Model'!$B$12/'SCL Model'!$B$17)*'SCL Model'!$B$20)^0.5))</f>
        <v>4.7727147253471597E-15</v>
      </c>
      <c r="AD20">
        <f t="shared" si="3"/>
        <v>2.3241099765119088E-10</v>
      </c>
      <c r="AE20">
        <f t="shared" si="4"/>
        <v>0.90465628573042989</v>
      </c>
      <c r="AF20">
        <f>ERF(($B$3+('SCL Model'!$B$6/2))/(2*('SCL Model'!$B$15*$A20))^0.5)</f>
        <v>0.13236766522180723</v>
      </c>
      <c r="AG20">
        <f>ERF(($B$3-('SCL Model'!$B$6/2))/(2*('SCL Model'!$B$15*$A20))^0.5)</f>
        <v>-0.13236766522180723</v>
      </c>
      <c r="AH20">
        <f t="shared" si="5"/>
        <v>0.26473533044361447</v>
      </c>
      <c r="AI20">
        <f>ERF(($B$5+('SCL Model'!$B$7/2))/(2*('SCL Model'!$B$16*$A20))^0.5)</f>
        <v>0.90441929545437039</v>
      </c>
      <c r="AJ20">
        <f>ERF(($B$5-('SCL Model'!$B$7/2))/(2*('SCL Model'!$B$16*$A20))^0.5)</f>
        <v>-0.90441929545437039</v>
      </c>
      <c r="AK20">
        <f t="shared" si="6"/>
        <v>1.8088385909087408</v>
      </c>
      <c r="AL20">
        <f t="shared" si="7"/>
        <v>297.82971561302958</v>
      </c>
      <c r="AN20" s="26">
        <v>600.00000000000102</v>
      </c>
      <c r="AO20" s="26">
        <v>297.82971561302958</v>
      </c>
      <c r="AQ20" s="45">
        <v>600.00000000000102</v>
      </c>
      <c r="AR20" s="45">
        <f>'SCL Model'!$B$29</f>
        <v>50</v>
      </c>
      <c r="AU20">
        <v>0</v>
      </c>
      <c r="AV20">
        <v>0</v>
      </c>
    </row>
    <row r="21" spans="1:48" x14ac:dyDescent="0.25">
      <c r="A21">
        <f t="shared" si="8"/>
        <v>650.00000000000102</v>
      </c>
      <c r="B21" s="4">
        <f>$X21*($AA21+$AD21)*(ERF((B$7+('SCL Model'!$B$6/2))/(2*('SCL Model'!$B$15*$A21))^0.5)-ERF((B$7-('SCL Model'!$B$6/2))/(2*('SCL Model'!$B$15*$A21))^0.5))*$AK21</f>
        <v>9.3477648068898148E-2</v>
      </c>
      <c r="C21" s="4">
        <f>$X21*($AA21+$AD21)*(ERF((C$7+('SCL Model'!$B$6/2))/(2*('SCL Model'!$B$15*$A21))^0.5)-ERF((C$7-('SCL Model'!$B$6/2))/(2*('SCL Model'!$B$15*$A21))^0.5))*$AK21</f>
        <v>0.42305363955109354</v>
      </c>
      <c r="D21" s="4">
        <f>$X21*($AA21+$AD21)*(ERF((D$7+('SCL Model'!$B$6/2))/(2*('SCL Model'!$B$15*$A21))^0.5)-ERF((D$7-('SCL Model'!$B$6/2))/(2*('SCL Model'!$B$15*$A21))^0.5))*$AK21</f>
        <v>1.6332029084193813</v>
      </c>
      <c r="E21" s="4">
        <f>$X21*($AA21+$AD21)*(ERF((E$7+('SCL Model'!$B$6/2))/(2*('SCL Model'!$B$15*$A21))^0.5)-ERF((E$7-('SCL Model'!$B$6/2))/(2*('SCL Model'!$B$15*$A21))^0.5))*$AK21</f>
        <v>5.3783542179579182</v>
      </c>
      <c r="F21" s="4">
        <f>$X21*($AA21+$AD21)*(ERF((F$7+('SCL Model'!$B$6/2))/(2*('SCL Model'!$B$15*$A21))^0.5)-ERF((F$7-('SCL Model'!$B$6/2))/(2*('SCL Model'!$B$15*$A21))^0.5))*$AK21</f>
        <v>15.108799447046167</v>
      </c>
      <c r="G21" s="4">
        <f>$X21*($AA21+$AD21)*(ERF((G$7+('SCL Model'!$B$6/2))/(2*('SCL Model'!$B$15*$A21))^0.5)-ERF((G$7-('SCL Model'!$B$6/2))/(2*('SCL Model'!$B$15*$A21))^0.5))*$AK21</f>
        <v>36.20660174419389</v>
      </c>
      <c r="H21" s="4">
        <f>$X21*($AA21+$AD21)*(ERF((H$7+('SCL Model'!$B$6/2))/(2*('SCL Model'!$B$15*$A21))^0.5)-ERF((H$7-('SCL Model'!$B$6/2))/(2*('SCL Model'!$B$15*$A21))^0.5))*$AK21</f>
        <v>74.016397585060844</v>
      </c>
      <c r="I21" s="4">
        <f>$X21*($AA21+$AD21)*(ERF((I$7+('SCL Model'!$B$6/2))/(2*('SCL Model'!$B$15*$A21))^0.5)-ERF((I$7-('SCL Model'!$B$6/2))/(2*('SCL Model'!$B$15*$A21))^0.5))*$AK21</f>
        <v>129.07874488478626</v>
      </c>
      <c r="J21" s="4">
        <f>$X21*($AA21+$AD21)*(ERF((J$7+('SCL Model'!$B$6/2))/(2*('SCL Model'!$B$15*$A21))^0.5)-ERF((J$7-('SCL Model'!$B$6/2))/(2*('SCL Model'!$B$15*$A21))^0.5))*$AK21</f>
        <v>192.03105459859114</v>
      </c>
      <c r="K21" s="4">
        <f>$X21*($AA21+$AD21)*(ERF((K$7+('SCL Model'!$B$6/2))/(2*('SCL Model'!$B$15*$A21))^0.5)-ERF((K$7-('SCL Model'!$B$6/2))/(2*('SCL Model'!$B$15*$A21))^0.5))*$AK21</f>
        <v>243.71403618281116</v>
      </c>
      <c r="L21" s="4">
        <f>$X21*($AA21+$AD21)*(ERF((L$7+('SCL Model'!$B$6/2))/(2*('SCL Model'!$B$15*$A21))^0.5)-ERF((L$7-('SCL Model'!$B$6/2))/(2*('SCL Model'!$B$15*$A21))^0.5))*$AK21</f>
        <v>263.86598328861282</v>
      </c>
      <c r="M21" s="4">
        <f>$X21*($AA21+$AD21)*(ERF((M$7+('SCL Model'!$B$6/2))/(2*('SCL Model'!$B$15*$A21))^0.5)-ERF((M$7-('SCL Model'!$B$6/2))/(2*('SCL Model'!$B$15*$A21))^0.5))*$AK21</f>
        <v>243.71403618281116</v>
      </c>
      <c r="N21" s="4">
        <f>$X21*($AA21+$AD21)*(ERF((N$7+('SCL Model'!$B$6/2))/(2*('SCL Model'!$B$15*$A21))^0.5)-ERF((N$7-('SCL Model'!$B$6/2))/(2*('SCL Model'!$B$15*$A21))^0.5))*$AK21</f>
        <v>192.03105459859114</v>
      </c>
      <c r="O21" s="4">
        <f>$X21*($AA21+$AD21)*(ERF((O$7+('SCL Model'!$B$6/2))/(2*('SCL Model'!$B$15*$A21))^0.5)-ERF((O$7-('SCL Model'!$B$6/2))/(2*('SCL Model'!$B$15*$A21))^0.5))*$AK21</f>
        <v>129.07874488478626</v>
      </c>
      <c r="P21" s="4">
        <f>$X21*($AA21+$AD21)*(ERF((P$7+('SCL Model'!$B$6/2))/(2*('SCL Model'!$B$15*$A21))^0.5)-ERF((P$7-('SCL Model'!$B$6/2))/(2*('SCL Model'!$B$15*$A21))^0.5))*$AK21</f>
        <v>74.016397585060844</v>
      </c>
      <c r="Q21" s="4">
        <f>$X21*($AA21+$AD21)*(ERF((Q$7+('SCL Model'!$B$6/2))/(2*('SCL Model'!$B$15*$A21))^0.5)-ERF((Q$7-('SCL Model'!$B$6/2))/(2*('SCL Model'!$B$15*$A21))^0.5))*$AK21</f>
        <v>36.20660174419389</v>
      </c>
      <c r="R21" s="4">
        <f>$X21*($AA21+$AD21)*(ERF((R$7+('SCL Model'!$B$6/2))/(2*('SCL Model'!$B$15*$A21))^0.5)-ERF((R$7-('SCL Model'!$B$6/2))/(2*('SCL Model'!$B$15*$A21))^0.5))*$AK21</f>
        <v>15.108799447046167</v>
      </c>
      <c r="S21" s="4">
        <f>$X21*($AA21+$AD21)*(ERF((S$7+('SCL Model'!$B$6/2))/(2*('SCL Model'!$B$15*$A21))^0.5)-ERF((S$7-('SCL Model'!$B$6/2))/(2*('SCL Model'!$B$15*$A21))^0.5))*$AK21</f>
        <v>5.3783542179579182</v>
      </c>
      <c r="T21" s="4">
        <f>$X21*($AA21+$AD21)*(ERF((T$7+('SCL Model'!$B$6/2))/(2*('SCL Model'!$B$15*$A21))^0.5)-ERF((T$7-('SCL Model'!$B$6/2))/(2*('SCL Model'!$B$15*$A21))^0.5))*$AK21</f>
        <v>1.6332029084193813</v>
      </c>
      <c r="U21" s="4">
        <f>$X21*($AA21+$AD21)*(ERF((U$7+('SCL Model'!$B$6/2))/(2*('SCL Model'!$B$15*$A21))^0.5)-ERF((U$7-('SCL Model'!$B$6/2))/(2*('SCL Model'!$B$15*$A21))^0.5))*$AK21</f>
        <v>0.42305363955109354</v>
      </c>
      <c r="V21" s="4">
        <f>$X21*($AA21+$AD21)*(ERF((V$7+('SCL Model'!$B$6/2))/(2*('SCL Model'!$B$15*$A21))^0.5)-ERF((V$7-('SCL Model'!$B$6/2))/(2*('SCL Model'!$B$15*$A21))^0.5))*$AK21</f>
        <v>9.3477648068898148E-2</v>
      </c>
      <c r="X21">
        <f>('SCL Model'!$B$5/8)</f>
        <v>687.5</v>
      </c>
      <c r="Y21">
        <f>EXP(($A21/(2*'SCL Model'!$B$14))*(1-(1+((4*'SCL Model'!$B$18*'SCL Model'!$B$14)/('SCL Model'!$B$12/'SCL Model'!$B$17)))^0.5))</f>
        <v>0.42339080530184803</v>
      </c>
      <c r="Z21">
        <f>ERFC(($A21-((('SCL Model'!$B$12/'SCL Model'!$B$17)*'SCL Model'!$B$20)*(1+((4*'SCL Model'!$B$18*'SCL Model'!$B$14)/('SCL Model'!$B$12/'SCL Model'!$B$17))^0.5)))/(2*('SCL Model'!$B$14*('SCL Model'!$B$12/'SCL Model'!$B$17)*'SCL Model'!$B$20)^0.5))</f>
        <v>1.9999999097972911</v>
      </c>
      <c r="AA21">
        <f t="shared" si="2"/>
        <v>0.84678157241269847</v>
      </c>
      <c r="AB21">
        <f>EXP(($A21/(2*'SCL Model'!$B$14))*(1+(1+((4*'SCL Model'!$B$18*'SCL Model'!$B$14)/('SCL Model'!$B$12/'SCL Model'!$B$17)))^0.5))</f>
        <v>119705.87485784806</v>
      </c>
      <c r="AC21">
        <f>ERFC(($A21+((('SCL Model'!$B$12/'SCL Model'!$B$17)*'SCL Model'!$B$20)*(1+((4*'SCL Model'!$B$18*'SCL Model'!$B$14)/('SCL Model'!$B$12/'SCL Model'!$B$17))^0.5)))/(2*('SCL Model'!$B$14*('SCL Model'!$B$12/'SCL Model'!$B$17)*'SCL Model'!$B$20)^0.5))</f>
        <v>2.1520349112341333E-15</v>
      </c>
      <c r="AD21">
        <f t="shared" si="3"/>
        <v>2.5761122177391334E-10</v>
      </c>
      <c r="AE21">
        <f t="shared" si="4"/>
        <v>0.84678157267030973</v>
      </c>
      <c r="AF21">
        <f>ERF(($B$3+('SCL Model'!$B$6/2))/(2*('SCL Model'!$B$15*$A21))^0.5)</f>
        <v>0.12721987620608816</v>
      </c>
      <c r="AG21">
        <f>ERF(($B$3-('SCL Model'!$B$6/2))/(2*('SCL Model'!$B$15*$A21))^0.5)</f>
        <v>-0.12721987620608816</v>
      </c>
      <c r="AH21">
        <f t="shared" si="5"/>
        <v>0.25443975241217631</v>
      </c>
      <c r="AI21">
        <f>ERF(($B$5+('SCL Model'!$B$7/2))/(2*('SCL Model'!$B$16*$A21))^0.5)</f>
        <v>0.89068542379133331</v>
      </c>
      <c r="AJ21">
        <f>ERF(($B$5-('SCL Model'!$B$7/2))/(2*('SCL Model'!$B$16*$A21))^0.5)</f>
        <v>-0.89068542379133331</v>
      </c>
      <c r="AK21">
        <f t="shared" si="6"/>
        <v>1.7813708475826666</v>
      </c>
      <c r="AL21">
        <f t="shared" si="7"/>
        <v>263.86598328861282</v>
      </c>
      <c r="AN21" s="26">
        <v>650.00000000000102</v>
      </c>
      <c r="AO21" s="26">
        <v>263.86598328861282</v>
      </c>
      <c r="AQ21" s="45">
        <v>650.00000000000102</v>
      </c>
      <c r="AR21" s="45">
        <f>'SCL Model'!$B$29</f>
        <v>50</v>
      </c>
      <c r="AU21">
        <v>0</v>
      </c>
      <c r="AV21">
        <v>0</v>
      </c>
    </row>
    <row r="22" spans="1:48" x14ac:dyDescent="0.25">
      <c r="A22">
        <f t="shared" si="8"/>
        <v>700.00000000000102</v>
      </c>
      <c r="B22" s="4">
        <f>$X22*($AA22+$AD22)*(ERF((B$7+('SCL Model'!$B$6/2))/(2*('SCL Model'!$B$15*$A22))^0.5)-ERF((B$7-('SCL Model'!$B$6/2))/(2*('SCL Model'!$B$15*$A22))^0.5))*$AK22</f>
        <v>0.1458770826082447</v>
      </c>
      <c r="C22" s="4">
        <f>$X22*($AA22+$AD22)*(ERF((C$7+('SCL Model'!$B$6/2))/(2*('SCL Model'!$B$15*$A22))^0.5)-ERF((C$7-('SCL Model'!$B$6/2))/(2*('SCL Model'!$B$15*$A22))^0.5))*$AK22</f>
        <v>0.59318202447969948</v>
      </c>
      <c r="D22" s="4">
        <f>$X22*($AA22+$AD22)*(ERF((D$7+('SCL Model'!$B$6/2))/(2*('SCL Model'!$B$15*$A22))^0.5)-ERF((D$7-('SCL Model'!$B$6/2))/(2*('SCL Model'!$B$15*$A22))^0.5))*$AK22</f>
        <v>2.0808706213571537</v>
      </c>
      <c r="E22" s="4">
        <f>$X22*($AA22+$AD22)*(ERF((E$7+('SCL Model'!$B$6/2))/(2*('SCL Model'!$B$15*$A22))^0.5)-ERF((E$7-('SCL Model'!$B$6/2))/(2*('SCL Model'!$B$15*$A22))^0.5))*$AK22</f>
        <v>6.2974395696164018</v>
      </c>
      <c r="F22" s="4">
        <f>$X22*($AA22+$AD22)*(ERF((F$7+('SCL Model'!$B$6/2))/(2*('SCL Model'!$B$15*$A22))^0.5)-ERF((F$7-('SCL Model'!$B$6/2))/(2*('SCL Model'!$B$15*$A22))^0.5))*$AK22</f>
        <v>16.441818290935302</v>
      </c>
      <c r="G22" s="4">
        <f>$X22*($AA22+$AD22)*(ERF((G$7+('SCL Model'!$B$6/2))/(2*('SCL Model'!$B$15*$A22))^0.5)-ERF((G$7-('SCL Model'!$B$6/2))/(2*('SCL Model'!$B$15*$A22))^0.5))*$AK22</f>
        <v>37.034548076374527</v>
      </c>
      <c r="H22" s="4">
        <f>$X22*($AA22+$AD22)*(ERF((H$7+('SCL Model'!$B$6/2))/(2*('SCL Model'!$B$15*$A22))^0.5)-ERF((H$7-('SCL Model'!$B$6/2))/(2*('SCL Model'!$B$15*$A22))^0.5))*$AK22</f>
        <v>71.968003018991212</v>
      </c>
      <c r="I22" s="4">
        <f>$X22*($AA22+$AD22)*(ERF((I$7+('SCL Model'!$B$6/2))/(2*('SCL Model'!$B$15*$A22))^0.5)-ERF((I$7-('SCL Model'!$B$6/2))/(2*('SCL Model'!$B$15*$A22))^0.5))*$AK22</f>
        <v>120.65635978992141</v>
      </c>
      <c r="J22" s="4">
        <f>$X22*($AA22+$AD22)*(ERF((J$7+('SCL Model'!$B$6/2))/(2*('SCL Model'!$B$15*$A22))^0.5)-ERF((J$7-('SCL Model'!$B$6/2))/(2*('SCL Model'!$B$15*$A22))^0.5))*$AK22</f>
        <v>174.51864560915473</v>
      </c>
      <c r="K22" s="4">
        <f>$X22*($AA22+$AD22)*(ERF((K$7+('SCL Model'!$B$6/2))/(2*('SCL Model'!$B$15*$A22))^0.5)-ERF((K$7-('SCL Model'!$B$6/2))/(2*('SCL Model'!$B$15*$A22))^0.5))*$AK22</f>
        <v>217.77904300216463</v>
      </c>
      <c r="L22" s="4">
        <f>$X22*($AA22+$AD22)*(ERF((L$7+('SCL Model'!$B$6/2))/(2*('SCL Model'!$B$15*$A22))^0.5)-ERF((L$7-('SCL Model'!$B$6/2))/(2*('SCL Model'!$B$15*$A22))^0.5))*$AK22</f>
        <v>234.46285491190906</v>
      </c>
      <c r="M22" s="4">
        <f>$X22*($AA22+$AD22)*(ERF((M$7+('SCL Model'!$B$6/2))/(2*('SCL Model'!$B$15*$A22))^0.5)-ERF((M$7-('SCL Model'!$B$6/2))/(2*('SCL Model'!$B$15*$A22))^0.5))*$AK22</f>
        <v>217.77904300216463</v>
      </c>
      <c r="N22" s="4">
        <f>$X22*($AA22+$AD22)*(ERF((N$7+('SCL Model'!$B$6/2))/(2*('SCL Model'!$B$15*$A22))^0.5)-ERF((N$7-('SCL Model'!$B$6/2))/(2*('SCL Model'!$B$15*$A22))^0.5))*$AK22</f>
        <v>174.51864560915473</v>
      </c>
      <c r="O22" s="4">
        <f>$X22*($AA22+$AD22)*(ERF((O$7+('SCL Model'!$B$6/2))/(2*('SCL Model'!$B$15*$A22))^0.5)-ERF((O$7-('SCL Model'!$B$6/2))/(2*('SCL Model'!$B$15*$A22))^0.5))*$AK22</f>
        <v>120.65635978992141</v>
      </c>
      <c r="P22" s="4">
        <f>$X22*($AA22+$AD22)*(ERF((P$7+('SCL Model'!$B$6/2))/(2*('SCL Model'!$B$15*$A22))^0.5)-ERF((P$7-('SCL Model'!$B$6/2))/(2*('SCL Model'!$B$15*$A22))^0.5))*$AK22</f>
        <v>71.968003018991212</v>
      </c>
      <c r="Q22" s="4">
        <f>$X22*($AA22+$AD22)*(ERF((Q$7+('SCL Model'!$B$6/2))/(2*('SCL Model'!$B$15*$A22))^0.5)-ERF((Q$7-('SCL Model'!$B$6/2))/(2*('SCL Model'!$B$15*$A22))^0.5))*$AK22</f>
        <v>37.034548076374527</v>
      </c>
      <c r="R22" s="4">
        <f>$X22*($AA22+$AD22)*(ERF((R$7+('SCL Model'!$B$6/2))/(2*('SCL Model'!$B$15*$A22))^0.5)-ERF((R$7-('SCL Model'!$B$6/2))/(2*('SCL Model'!$B$15*$A22))^0.5))*$AK22</f>
        <v>16.441818290935302</v>
      </c>
      <c r="S22" s="4">
        <f>$X22*($AA22+$AD22)*(ERF((S$7+('SCL Model'!$B$6/2))/(2*('SCL Model'!$B$15*$A22))^0.5)-ERF((S$7-('SCL Model'!$B$6/2))/(2*('SCL Model'!$B$15*$A22))^0.5))*$AK22</f>
        <v>6.2974395696164018</v>
      </c>
      <c r="T22" s="4">
        <f>$X22*($AA22+$AD22)*(ERF((T$7+('SCL Model'!$B$6/2))/(2*('SCL Model'!$B$15*$A22))^0.5)-ERF((T$7-('SCL Model'!$B$6/2))/(2*('SCL Model'!$B$15*$A22))^0.5))*$AK22</f>
        <v>2.0808706213571537</v>
      </c>
      <c r="U22" s="4">
        <f>$X22*($AA22+$AD22)*(ERF((U$7+('SCL Model'!$B$6/2))/(2*('SCL Model'!$B$15*$A22))^0.5)-ERF((U$7-('SCL Model'!$B$6/2))/(2*('SCL Model'!$B$15*$A22))^0.5))*$AK22</f>
        <v>0.59318202447969948</v>
      </c>
      <c r="V22" s="4">
        <f>$X22*($AA22+$AD22)*(ERF((V$7+('SCL Model'!$B$6/2))/(2*('SCL Model'!$B$15*$A22))^0.5)-ERF((V$7-('SCL Model'!$B$6/2))/(2*('SCL Model'!$B$15*$A22))^0.5))*$AK22</f>
        <v>0.1458770826082447</v>
      </c>
      <c r="X22">
        <f>('SCL Model'!$B$5/8)</f>
        <v>687.5</v>
      </c>
      <c r="Y22">
        <f>EXP(($A22/(2*'SCL Model'!$B$14))*(1-(1+((4*'SCL Model'!$B$18*'SCL Model'!$B$14)/('SCL Model'!$B$12/'SCL Model'!$B$17)))^0.5))</f>
        <v>0.39630470100618875</v>
      </c>
      <c r="Z22">
        <f>ERFC(($A22-((('SCL Model'!$B$12/'SCL Model'!$B$17)*'SCL Model'!$B$20)*(1+((4*'SCL Model'!$B$18*'SCL Model'!$B$14)/('SCL Model'!$B$12/'SCL Model'!$B$17))^0.5)))/(2*('SCL Model'!$B$14*('SCL Model'!$B$12/'SCL Model'!$B$17)*'SCL Model'!$B$20)^0.5))</f>
        <v>1.9999998445096718</v>
      </c>
      <c r="AA22">
        <f t="shared" si="2"/>
        <v>0.79260934039082953</v>
      </c>
      <c r="AB22">
        <f>EXP(($A22/(2*'SCL Model'!$B$14))*(1+(1+((4*'SCL Model'!$B$18*'SCL Model'!$B$14)/('SCL Model'!$B$12/'SCL Model'!$B$17)))^0.5))</f>
        <v>294265.75991033553</v>
      </c>
      <c r="AC22">
        <f>ERFC(($A22+((('SCL Model'!$B$12/'SCL Model'!$B$17)*'SCL Model'!$B$20)*(1+((4*'SCL Model'!$B$18*'SCL Model'!$B$14)/('SCL Model'!$B$12/'SCL Model'!$B$17))^0.5)))/(2*('SCL Model'!$B$14*('SCL Model'!$B$12/'SCL Model'!$B$17)*'SCL Model'!$B$20)^0.5))</f>
        <v>9.609408714765175E-16</v>
      </c>
      <c r="AD22">
        <f t="shared" si="3"/>
        <v>2.8277199577393747E-10</v>
      </c>
      <c r="AE22">
        <f t="shared" si="4"/>
        <v>0.79260934067360156</v>
      </c>
      <c r="AF22">
        <f>ERF(($B$3+('SCL Model'!$B$6/2))/(2*('SCL Model'!$B$15*$A22))^0.5)</f>
        <v>0.12262944393585655</v>
      </c>
      <c r="AG22">
        <f>ERF(($B$3-('SCL Model'!$B$6/2))/(2*('SCL Model'!$B$15*$A22))^0.5)</f>
        <v>-0.12262944393585655</v>
      </c>
      <c r="AH22">
        <f t="shared" si="5"/>
        <v>0.2452588878717131</v>
      </c>
      <c r="AI22">
        <f>ERF(($B$5+('SCL Model'!$B$7/2))/(2*('SCL Model'!$B$16*$A22))^0.5)</f>
        <v>0.87717735189860724</v>
      </c>
      <c r="AJ22">
        <f>ERF(($B$5-('SCL Model'!$B$7/2))/(2*('SCL Model'!$B$16*$A22))^0.5)</f>
        <v>-0.87717735189860724</v>
      </c>
      <c r="AK22">
        <f t="shared" si="6"/>
        <v>1.7543547037972145</v>
      </c>
      <c r="AL22">
        <f t="shared" si="7"/>
        <v>234.46285491190906</v>
      </c>
      <c r="AN22" s="26">
        <v>700.00000000000102</v>
      </c>
      <c r="AO22" s="26">
        <v>234.46285491190906</v>
      </c>
      <c r="AQ22" s="45">
        <v>700.00000000000102</v>
      </c>
      <c r="AR22" s="45">
        <f>'SCL Model'!$B$29</f>
        <v>50</v>
      </c>
      <c r="AU22">
        <v>0</v>
      </c>
      <c r="AV22">
        <v>0</v>
      </c>
    </row>
    <row r="23" spans="1:48" x14ac:dyDescent="0.25">
      <c r="A23">
        <f t="shared" si="8"/>
        <v>750.00000000000102</v>
      </c>
      <c r="B23" s="4">
        <f>$X23*($AA23+$AD23)*(ERF((B$7+('SCL Model'!$B$6/2))/(2*('SCL Model'!$B$15*$A23))^0.5)-ERF((B$7-('SCL Model'!$B$6/2))/(2*('SCL Model'!$B$15*$A23))^0.5))*$AK23</f>
        <v>0.21184542839501358</v>
      </c>
      <c r="C23" s="4">
        <f>$X23*($AA23+$AD23)*(ERF((C$7+('SCL Model'!$B$6/2))/(2*('SCL Model'!$B$15*$A23))^0.5)-ERF((C$7-('SCL Model'!$B$6/2))/(2*('SCL Model'!$B$15*$A23))^0.5))*$AK23</f>
        <v>0.78503822192720674</v>
      </c>
      <c r="D23" s="4">
        <f>$X23*($AA23+$AD23)*(ERF((D$7+('SCL Model'!$B$6/2))/(2*('SCL Model'!$B$15*$A23))^0.5)-ERF((D$7-('SCL Model'!$B$6/2))/(2*('SCL Model'!$B$15*$A23))^0.5))*$AK23</f>
        <v>2.5343580441664377</v>
      </c>
      <c r="E23" s="4">
        <f>$X23*($AA23+$AD23)*(ERF((E$7+('SCL Model'!$B$6/2))/(2*('SCL Model'!$B$15*$A23))^0.5)-ERF((E$7-('SCL Model'!$B$6/2))/(2*('SCL Model'!$B$15*$A23))^0.5))*$AK23</f>
        <v>7.1277906269582658</v>
      </c>
      <c r="F23" s="4">
        <f>$X23*($AA23+$AD23)*(ERF((F$7+('SCL Model'!$B$6/2))/(2*('SCL Model'!$B$15*$A23))^0.5)-ERF((F$7-('SCL Model'!$B$6/2))/(2*('SCL Model'!$B$15*$A23))^0.5))*$AK23</f>
        <v>17.464476665023035</v>
      </c>
      <c r="G23" s="4">
        <f>$X23*($AA23+$AD23)*(ERF((G$7+('SCL Model'!$B$6/2))/(2*('SCL Model'!$B$15*$A23))^0.5)-ERF((G$7-('SCL Model'!$B$6/2))/(2*('SCL Model'!$B$15*$A23))^0.5))*$AK23</f>
        <v>37.279777083226669</v>
      </c>
      <c r="H23" s="4">
        <f>$X23*($AA23+$AD23)*(ERF((H$7+('SCL Model'!$B$6/2))/(2*('SCL Model'!$B$15*$A23))^0.5)-ERF((H$7-('SCL Model'!$B$6/2))/(2*('SCL Model'!$B$15*$A23))^0.5))*$AK23</f>
        <v>69.328378865786405</v>
      </c>
      <c r="I23" s="4">
        <f>$X23*($AA23+$AD23)*(ERF((I$7+('SCL Model'!$B$6/2))/(2*('SCL Model'!$B$15*$A23))^0.5)-ERF((I$7-('SCL Model'!$B$6/2))/(2*('SCL Model'!$B$15*$A23))^0.5))*$AK23</f>
        <v>112.32364869778547</v>
      </c>
      <c r="J23" s="4">
        <f>$X23*($AA23+$AD23)*(ERF((J$7+('SCL Model'!$B$6/2))/(2*('SCL Model'!$B$15*$A23))^0.5)-ERF((J$7-('SCL Model'!$B$6/2))/(2*('SCL Model'!$B$15*$A23))^0.5))*$AK23</f>
        <v>158.54613875365615</v>
      </c>
      <c r="K23" s="4">
        <f>$X23*($AA23+$AD23)*(ERF((K$7+('SCL Model'!$B$6/2))/(2*('SCL Model'!$B$15*$A23))^0.5)-ERF((K$7-('SCL Model'!$B$6/2))/(2*('SCL Model'!$B$15*$A23))^0.5))*$AK23</f>
        <v>194.96910785739175</v>
      </c>
      <c r="L23" s="4">
        <f>$X23*($AA23+$AD23)*(ERF((L$7+('SCL Model'!$B$6/2))/(2*('SCL Model'!$B$15*$A23))^0.5)-ERF((L$7-('SCL Model'!$B$6/2))/(2*('SCL Model'!$B$15*$A23))^0.5))*$AK23</f>
        <v>208.8826771358365</v>
      </c>
      <c r="M23" s="4">
        <f>$X23*($AA23+$AD23)*(ERF((M$7+('SCL Model'!$B$6/2))/(2*('SCL Model'!$B$15*$A23))^0.5)-ERF((M$7-('SCL Model'!$B$6/2))/(2*('SCL Model'!$B$15*$A23))^0.5))*$AK23</f>
        <v>194.96910785739175</v>
      </c>
      <c r="N23" s="4">
        <f>$X23*($AA23+$AD23)*(ERF((N$7+('SCL Model'!$B$6/2))/(2*('SCL Model'!$B$15*$A23))^0.5)-ERF((N$7-('SCL Model'!$B$6/2))/(2*('SCL Model'!$B$15*$A23))^0.5))*$AK23</f>
        <v>158.54613875365615</v>
      </c>
      <c r="O23" s="4">
        <f>$X23*($AA23+$AD23)*(ERF((O$7+('SCL Model'!$B$6/2))/(2*('SCL Model'!$B$15*$A23))^0.5)-ERF((O$7-('SCL Model'!$B$6/2))/(2*('SCL Model'!$B$15*$A23))^0.5))*$AK23</f>
        <v>112.32364869778547</v>
      </c>
      <c r="P23" s="4">
        <f>$X23*($AA23+$AD23)*(ERF((P$7+('SCL Model'!$B$6/2))/(2*('SCL Model'!$B$15*$A23))^0.5)-ERF((P$7-('SCL Model'!$B$6/2))/(2*('SCL Model'!$B$15*$A23))^0.5))*$AK23</f>
        <v>69.328378865786405</v>
      </c>
      <c r="Q23" s="4">
        <f>$X23*($AA23+$AD23)*(ERF((Q$7+('SCL Model'!$B$6/2))/(2*('SCL Model'!$B$15*$A23))^0.5)-ERF((Q$7-('SCL Model'!$B$6/2))/(2*('SCL Model'!$B$15*$A23))^0.5))*$AK23</f>
        <v>37.279777083226669</v>
      </c>
      <c r="R23" s="4">
        <f>$X23*($AA23+$AD23)*(ERF((R$7+('SCL Model'!$B$6/2))/(2*('SCL Model'!$B$15*$A23))^0.5)-ERF((R$7-('SCL Model'!$B$6/2))/(2*('SCL Model'!$B$15*$A23))^0.5))*$AK23</f>
        <v>17.464476665023035</v>
      </c>
      <c r="S23" s="4">
        <f>$X23*($AA23+$AD23)*(ERF((S$7+('SCL Model'!$B$6/2))/(2*('SCL Model'!$B$15*$A23))^0.5)-ERF((S$7-('SCL Model'!$B$6/2))/(2*('SCL Model'!$B$15*$A23))^0.5))*$AK23</f>
        <v>7.1277906269582658</v>
      </c>
      <c r="T23" s="4">
        <f>$X23*($AA23+$AD23)*(ERF((T$7+('SCL Model'!$B$6/2))/(2*('SCL Model'!$B$15*$A23))^0.5)-ERF((T$7-('SCL Model'!$B$6/2))/(2*('SCL Model'!$B$15*$A23))^0.5))*$AK23</f>
        <v>2.5343580441664377</v>
      </c>
      <c r="U23" s="4">
        <f>$X23*($AA23+$AD23)*(ERF((U$7+('SCL Model'!$B$6/2))/(2*('SCL Model'!$B$15*$A23))^0.5)-ERF((U$7-('SCL Model'!$B$6/2))/(2*('SCL Model'!$B$15*$A23))^0.5))*$AK23</f>
        <v>0.78503822192720674</v>
      </c>
      <c r="V23" s="4">
        <f>$X23*($AA23+$AD23)*(ERF((V$7+('SCL Model'!$B$6/2))/(2*('SCL Model'!$B$15*$A23))^0.5)-ERF((V$7-('SCL Model'!$B$6/2))/(2*('SCL Model'!$B$15*$A23))^0.5))*$AK23</f>
        <v>0.21184542839501358</v>
      </c>
      <c r="X23">
        <f>('SCL Model'!$B$5/8)</f>
        <v>687.5</v>
      </c>
      <c r="Y23">
        <f>EXP(($A23/(2*'SCL Model'!$B$14))*(1-(1+((4*'SCL Model'!$B$18*'SCL Model'!$B$14)/('SCL Model'!$B$12/'SCL Model'!$B$17)))^0.5))</f>
        <v>0.37095140960284601</v>
      </c>
      <c r="Z23">
        <f>ERFC(($A23-((('SCL Model'!$B$12/'SCL Model'!$B$17)*'SCL Model'!$B$20)*(1+((4*'SCL Model'!$B$18*'SCL Model'!$B$14)/('SCL Model'!$B$12/'SCL Model'!$B$17))^0.5)))/(2*('SCL Model'!$B$14*('SCL Model'!$B$12/'SCL Model'!$B$17)*'SCL Model'!$B$20)^0.5))</f>
        <v>1.9999997345284997</v>
      </c>
      <c r="AA23">
        <f t="shared" si="2"/>
        <v>0.7419027207286647</v>
      </c>
      <c r="AB23">
        <f>EXP(($A23/(2*'SCL Model'!$B$14))*(1+(1+((4*'SCL Model'!$B$18*'SCL Model'!$B$14)/('SCL Model'!$B$12/'SCL Model'!$B$17)))^0.5))</f>
        <v>723375.83730486501</v>
      </c>
      <c r="AC23">
        <f>ERFC(($A23+((('SCL Model'!$B$12/'SCL Model'!$B$17)*'SCL Model'!$B$20)*(1+((4*'SCL Model'!$B$18*'SCL Model'!$B$14)/('SCL Model'!$B$12/'SCL Model'!$B$17))^0.5)))/(2*('SCL Model'!$B$14*('SCL Model'!$B$12/'SCL Model'!$B$17)*'SCL Model'!$B$20)^0.5))</f>
        <v>4.2491896909744806E-16</v>
      </c>
      <c r="AD23">
        <f t="shared" si="3"/>
        <v>3.0737611505758655E-10</v>
      </c>
      <c r="AE23">
        <f t="shared" si="4"/>
        <v>0.74190272103604082</v>
      </c>
      <c r="AF23">
        <f>ERF(($B$3+('SCL Model'!$B$6/2))/(2*('SCL Model'!$B$15*$A23))^0.5)</f>
        <v>0.11850254780898636</v>
      </c>
      <c r="AG23">
        <f>ERF(($B$3-('SCL Model'!$B$6/2))/(2*('SCL Model'!$B$15*$A23))^0.5)</f>
        <v>-0.11850254780898636</v>
      </c>
      <c r="AH23">
        <f t="shared" si="5"/>
        <v>0.23700509561797273</v>
      </c>
      <c r="AI23">
        <f>ERF(($B$5+('SCL Model'!$B$7/2))/(2*('SCL Model'!$B$16*$A23))^0.5)</f>
        <v>0.86396287188585608</v>
      </c>
      <c r="AJ23">
        <f>ERF(($B$5-('SCL Model'!$B$7/2))/(2*('SCL Model'!$B$16*$A23))^0.5)</f>
        <v>-0.86396287188585608</v>
      </c>
      <c r="AK23">
        <f t="shared" si="6"/>
        <v>1.7279257437717122</v>
      </c>
      <c r="AL23">
        <f t="shared" si="7"/>
        <v>208.8826771358365</v>
      </c>
      <c r="AN23" s="26">
        <v>750.00000000000102</v>
      </c>
      <c r="AO23" s="26">
        <v>208.8826771358365</v>
      </c>
      <c r="AQ23" s="45">
        <v>750.00000000000102</v>
      </c>
      <c r="AR23" s="45">
        <f>'SCL Model'!$B$29</f>
        <v>50</v>
      </c>
      <c r="AU23">
        <v>0</v>
      </c>
      <c r="AV23">
        <v>0</v>
      </c>
    </row>
    <row r="24" spans="1:48" x14ac:dyDescent="0.25">
      <c r="A24">
        <f t="shared" si="8"/>
        <v>800.00000000000102</v>
      </c>
      <c r="B24" s="4">
        <f>$X24*($AA24+$AD24)*(ERF((B$7+('SCL Model'!$B$6/2))/(2*('SCL Model'!$B$15*$A24))^0.5)-ERF((B$7-('SCL Model'!$B$6/2))/(2*('SCL Model'!$B$15*$A24))^0.5))*$AK24</f>
        <v>0.29021735361972428</v>
      </c>
      <c r="C24" s="4">
        <f>$X24*($AA24+$AD24)*(ERF((C$7+('SCL Model'!$B$6/2))/(2*('SCL Model'!$B$15*$A24))^0.5)-ERF((C$7-('SCL Model'!$B$6/2))/(2*('SCL Model'!$B$15*$A24))^0.5))*$AK24</f>
        <v>0.99146069652301427</v>
      </c>
      <c r="D24" s="4">
        <f>$X24*($AA24+$AD24)*(ERF((D$7+('SCL Model'!$B$6/2))/(2*('SCL Model'!$B$15*$A24))^0.5)-ERF((D$7-('SCL Model'!$B$6/2))/(2*('SCL Model'!$B$15*$A24))^0.5))*$AK24</f>
        <v>2.9761437515573705</v>
      </c>
      <c r="E24" s="4">
        <f>$X24*($AA24+$AD24)*(ERF((E$7+('SCL Model'!$B$6/2))/(2*('SCL Model'!$B$15*$A24))^0.5)-ERF((E$7-('SCL Model'!$B$6/2))/(2*('SCL Model'!$B$15*$A24))^0.5))*$AK24</f>
        <v>7.8498608886321737</v>
      </c>
      <c r="F24" s="4">
        <f>$X24*($AA24+$AD24)*(ERF((F$7+('SCL Model'!$B$6/2))/(2*('SCL Model'!$B$15*$A24))^0.5)-ERF((F$7-('SCL Model'!$B$6/2))/(2*('SCL Model'!$B$15*$A24))^0.5))*$AK24</f>
        <v>18.192931798425011</v>
      </c>
      <c r="G24" s="4">
        <f>$X24*($AA24+$AD24)*(ERF((G$7+('SCL Model'!$B$6/2))/(2*('SCL Model'!$B$15*$A24))^0.5)-ERF((G$7-('SCL Model'!$B$6/2))/(2*('SCL Model'!$B$15*$A24))^0.5))*$AK24</f>
        <v>37.049192452067878</v>
      </c>
      <c r="H24" s="4">
        <f>$X24*($AA24+$AD24)*(ERF((H$7+('SCL Model'!$B$6/2))/(2*('SCL Model'!$B$15*$A24))^0.5)-ERF((H$7-('SCL Model'!$B$6/2))/(2*('SCL Model'!$B$15*$A24))^0.5))*$AK24</f>
        <v>66.296772950788466</v>
      </c>
      <c r="I24" s="4">
        <f>$X24*($AA24+$AD24)*(ERF((I$7+('SCL Model'!$B$6/2))/(2*('SCL Model'!$B$15*$A24))^0.5)-ERF((I$7-('SCL Model'!$B$6/2))/(2*('SCL Model'!$B$15*$A24))^0.5))*$AK24</f>
        <v>104.24266098250278</v>
      </c>
      <c r="J24" s="4">
        <f>$X24*($AA24+$AD24)*(ERF((J$7+('SCL Model'!$B$6/2))/(2*('SCL Model'!$B$15*$A24))^0.5)-ERF((J$7-('SCL Model'!$B$6/2))/(2*('SCL Model'!$B$15*$A24))^0.5))*$AK24</f>
        <v>144.02553880650945</v>
      </c>
      <c r="K24" s="4">
        <f>$X24*($AA24+$AD24)*(ERF((K$7+('SCL Model'!$B$6/2))/(2*('SCL Model'!$B$15*$A24))^0.5)-ERF((K$7-('SCL Model'!$B$6/2))/(2*('SCL Model'!$B$15*$A24))^0.5))*$AK24</f>
        <v>174.85397056431293</v>
      </c>
      <c r="L24" s="4">
        <f>$X24*($AA24+$AD24)*(ERF((L$7+('SCL Model'!$B$6/2))/(2*('SCL Model'!$B$15*$A24))^0.5)-ERF((L$7-('SCL Model'!$B$6/2))/(2*('SCL Model'!$B$15*$A24))^0.5))*$AK24</f>
        <v>186.53231991918747</v>
      </c>
      <c r="M24" s="4">
        <f>$X24*($AA24+$AD24)*(ERF((M$7+('SCL Model'!$B$6/2))/(2*('SCL Model'!$B$15*$A24))^0.5)-ERF((M$7-('SCL Model'!$B$6/2))/(2*('SCL Model'!$B$15*$A24))^0.5))*$AK24</f>
        <v>174.85397056431293</v>
      </c>
      <c r="N24" s="4">
        <f>$X24*($AA24+$AD24)*(ERF((N$7+('SCL Model'!$B$6/2))/(2*('SCL Model'!$B$15*$A24))^0.5)-ERF((N$7-('SCL Model'!$B$6/2))/(2*('SCL Model'!$B$15*$A24))^0.5))*$AK24</f>
        <v>144.02553880650945</v>
      </c>
      <c r="O24" s="4">
        <f>$X24*($AA24+$AD24)*(ERF((O$7+('SCL Model'!$B$6/2))/(2*('SCL Model'!$B$15*$A24))^0.5)-ERF((O$7-('SCL Model'!$B$6/2))/(2*('SCL Model'!$B$15*$A24))^0.5))*$AK24</f>
        <v>104.24266098250278</v>
      </c>
      <c r="P24" s="4">
        <f>$X24*($AA24+$AD24)*(ERF((P$7+('SCL Model'!$B$6/2))/(2*('SCL Model'!$B$15*$A24))^0.5)-ERF((P$7-('SCL Model'!$B$6/2))/(2*('SCL Model'!$B$15*$A24))^0.5))*$AK24</f>
        <v>66.296772950788466</v>
      </c>
      <c r="Q24" s="4">
        <f>$X24*($AA24+$AD24)*(ERF((Q$7+('SCL Model'!$B$6/2))/(2*('SCL Model'!$B$15*$A24))^0.5)-ERF((Q$7-('SCL Model'!$B$6/2))/(2*('SCL Model'!$B$15*$A24))^0.5))*$AK24</f>
        <v>37.049192452067878</v>
      </c>
      <c r="R24" s="4">
        <f>$X24*($AA24+$AD24)*(ERF((R$7+('SCL Model'!$B$6/2))/(2*('SCL Model'!$B$15*$A24))^0.5)-ERF((R$7-('SCL Model'!$B$6/2))/(2*('SCL Model'!$B$15*$A24))^0.5))*$AK24</f>
        <v>18.192931798425011</v>
      </c>
      <c r="S24" s="4">
        <f>$X24*($AA24+$AD24)*(ERF((S$7+('SCL Model'!$B$6/2))/(2*('SCL Model'!$B$15*$A24))^0.5)-ERF((S$7-('SCL Model'!$B$6/2))/(2*('SCL Model'!$B$15*$A24))^0.5))*$AK24</f>
        <v>7.8498608886321737</v>
      </c>
      <c r="T24" s="4">
        <f>$X24*($AA24+$AD24)*(ERF((T$7+('SCL Model'!$B$6/2))/(2*('SCL Model'!$B$15*$A24))^0.5)-ERF((T$7-('SCL Model'!$B$6/2))/(2*('SCL Model'!$B$15*$A24))^0.5))*$AK24</f>
        <v>2.9761437515573705</v>
      </c>
      <c r="U24" s="4">
        <f>$X24*($AA24+$AD24)*(ERF((U$7+('SCL Model'!$B$6/2))/(2*('SCL Model'!$B$15*$A24))^0.5)-ERF((U$7-('SCL Model'!$B$6/2))/(2*('SCL Model'!$B$15*$A24))^0.5))*$AK24</f>
        <v>0.99146069652301427</v>
      </c>
      <c r="V24" s="4">
        <f>$X24*($AA24+$AD24)*(ERF((V$7+('SCL Model'!$B$6/2))/(2*('SCL Model'!$B$15*$A24))^0.5)-ERF((V$7-('SCL Model'!$B$6/2))/(2*('SCL Model'!$B$15*$A24))^0.5))*$AK24</f>
        <v>0.29021735361972428</v>
      </c>
      <c r="X24">
        <f>('SCL Model'!$B$5/8)</f>
        <v>687.5</v>
      </c>
      <c r="Y24">
        <f>EXP(($A24/(2*'SCL Model'!$B$14))*(1-(1+((4*'SCL Model'!$B$18*'SCL Model'!$B$14)/('SCL Model'!$B$12/'SCL Model'!$B$17)))^0.5))</f>
        <v>0.34722007570682228</v>
      </c>
      <c r="Z24">
        <f>ERFC(($A24-((('SCL Model'!$B$12/'SCL Model'!$B$17)*'SCL Model'!$B$20)*(1+((4*'SCL Model'!$B$18*'SCL Model'!$B$14)/('SCL Model'!$B$12/'SCL Model'!$B$17))^0.5)))/(2*('SCL Model'!$B$14*('SCL Model'!$B$12/'SCL Model'!$B$17)*'SCL Model'!$B$20)^0.5))</f>
        <v>1.9999995510816264</v>
      </c>
      <c r="AA24">
        <f t="shared" si="2"/>
        <v>0.69443999554017288</v>
      </c>
      <c r="AB24">
        <f>EXP(($A24/(2*'SCL Model'!$B$14))*(1+(1+((4*'SCL Model'!$B$18*'SCL Model'!$B$14)/('SCL Model'!$B$12/'SCL Model'!$B$17)))^0.5))</f>
        <v>1778231.3584698359</v>
      </c>
      <c r="AC24">
        <f>ERFC(($A24+((('SCL Model'!$B$12/'SCL Model'!$B$17)*'SCL Model'!$B$20)*(1+((4*'SCL Model'!$B$18*'SCL Model'!$B$14)/('SCL Model'!$B$12/'SCL Model'!$B$17))^0.5)))/(2*('SCL Model'!$B$14*('SCL Model'!$B$12/'SCL Model'!$B$17)*'SCL Model'!$B$20)^0.5))</f>
        <v>1.8606997653286633E-16</v>
      </c>
      <c r="AD24">
        <f t="shared" si="3"/>
        <v>3.3087546714048939E-10</v>
      </c>
      <c r="AE24">
        <f t="shared" si="4"/>
        <v>0.69443999587104832</v>
      </c>
      <c r="AF24">
        <f>ERF(($B$3+('SCL Model'!$B$6/2))/(2*('SCL Model'!$B$15*$A24))^0.5)</f>
        <v>0.11476608552679832</v>
      </c>
      <c r="AG24">
        <f>ERF(($B$3-('SCL Model'!$B$6/2))/(2*('SCL Model'!$B$15*$A24))^0.5)</f>
        <v>-0.11476608552679832</v>
      </c>
      <c r="AH24">
        <f t="shared" si="5"/>
        <v>0.22953217105359663</v>
      </c>
      <c r="AI24">
        <f>ERF(($B$5+('SCL Model'!$B$7/2))/(2*('SCL Model'!$B$16*$A24))^0.5)</f>
        <v>0.85108532682123406</v>
      </c>
      <c r="AJ24">
        <f>ERF(($B$5-('SCL Model'!$B$7/2))/(2*('SCL Model'!$B$16*$A24))^0.5)</f>
        <v>-0.85108532682123406</v>
      </c>
      <c r="AK24">
        <f t="shared" si="6"/>
        <v>1.7021706536424681</v>
      </c>
      <c r="AL24">
        <f t="shared" si="7"/>
        <v>186.53231991918747</v>
      </c>
      <c r="AN24" s="26">
        <v>800.00000000000102</v>
      </c>
      <c r="AO24" s="26">
        <v>186.53231991918747</v>
      </c>
      <c r="AQ24" s="45">
        <v>800.00000000000102</v>
      </c>
      <c r="AR24" s="45">
        <f>'SCL Model'!$B$29</f>
        <v>50</v>
      </c>
      <c r="AU24">
        <v>0</v>
      </c>
      <c r="AV24">
        <v>0</v>
      </c>
    </row>
    <row r="25" spans="1:48" x14ac:dyDescent="0.25">
      <c r="A25">
        <f t="shared" si="8"/>
        <v>850.00000000000102</v>
      </c>
      <c r="B25" s="4">
        <f>$X25*($AA25+$AD25)*(ERF((B$7+('SCL Model'!$B$6/2))/(2*('SCL Model'!$B$15*$A25))^0.5)-ERF((B$7-('SCL Model'!$B$6/2))/(2*('SCL Model'!$B$15*$A25))^0.5))*$AK25</f>
        <v>0.37898800018090595</v>
      </c>
      <c r="C25" s="4">
        <f>$X25*($AA25+$AD25)*(ERF((C$7+('SCL Model'!$B$6/2))/(2*('SCL Model'!$B$15*$A25))^0.5)-ERF((C$7-('SCL Model'!$B$6/2))/(2*('SCL Model'!$B$15*$A25))^0.5))*$AK25</f>
        <v>1.2050039545310212</v>
      </c>
      <c r="D25" s="4">
        <f>$X25*($AA25+$AD25)*(ERF((D$7+('SCL Model'!$B$6/2))/(2*('SCL Model'!$B$15*$A25))^0.5)-ERF((D$7-('SCL Model'!$B$6/2))/(2*('SCL Model'!$B$15*$A25))^0.5))*$AK25</f>
        <v>3.3920559838169875</v>
      </c>
      <c r="E25" s="4">
        <f>$X25*($AA25+$AD25)*(ERF((E$7+('SCL Model'!$B$6/2))/(2*('SCL Model'!$B$15*$A25))^0.5)-ERF((E$7-('SCL Model'!$B$6/2))/(2*('SCL Model'!$B$15*$A25))^0.5))*$AK25</f>
        <v>8.4537956771309464</v>
      </c>
      <c r="F25" s="4">
        <f>$X25*($AA25+$AD25)*(ERF((F$7+('SCL Model'!$B$6/2))/(2*('SCL Model'!$B$15*$A25))^0.5)-ERF((F$7-('SCL Model'!$B$6/2))/(2*('SCL Model'!$B$15*$A25))^0.5))*$AK25</f>
        <v>18.653359623143299</v>
      </c>
      <c r="G25" s="4">
        <f>$X25*($AA25+$AD25)*(ERF((G$7+('SCL Model'!$B$6/2))/(2*('SCL Model'!$B$15*$A25))^0.5)-ERF((G$7-('SCL Model'!$B$6/2))/(2*('SCL Model'!$B$15*$A25))^0.5))*$AK25</f>
        <v>36.440224857017945</v>
      </c>
      <c r="H25" s="4">
        <f>$X25*($AA25+$AD25)*(ERF((H$7+('SCL Model'!$B$6/2))/(2*('SCL Model'!$B$15*$A25))^0.5)-ERF((H$7-('SCL Model'!$B$6/2))/(2*('SCL Model'!$B$15*$A25))^0.5))*$AK25</f>
        <v>63.026832967495793</v>
      </c>
      <c r="I25" s="4">
        <f>$X25*($AA25+$AD25)*(ERF((I$7+('SCL Model'!$B$6/2))/(2*('SCL Model'!$B$15*$A25))^0.5)-ERF((I$7-('SCL Model'!$B$6/2))/(2*('SCL Model'!$B$15*$A25))^0.5))*$AK25</f>
        <v>96.514339526680416</v>
      </c>
      <c r="J25" s="4">
        <f>$X25*($AA25+$AD25)*(ERF((J$7+('SCL Model'!$B$6/2))/(2*('SCL Model'!$B$15*$A25))^0.5)-ERF((J$7-('SCL Model'!$B$6/2))/(2*('SCL Model'!$B$15*$A25))^0.5))*$AK25</f>
        <v>130.85227354858745</v>
      </c>
      <c r="K25" s="4">
        <f>$X25*($AA25+$AD25)*(ERF((K$7+('SCL Model'!$B$6/2))/(2*('SCL Model'!$B$15*$A25))^0.5)-ERF((K$7-('SCL Model'!$B$6/2))/(2*('SCL Model'!$B$15*$A25))^0.5))*$AK25</f>
        <v>157.07049038158084</v>
      </c>
      <c r="L25" s="4">
        <f>$X25*($AA25+$AD25)*(ERF((L$7+('SCL Model'!$B$6/2))/(2*('SCL Model'!$B$15*$A25))^0.5)-ERF((L$7-('SCL Model'!$B$6/2))/(2*('SCL Model'!$B$15*$A25))^0.5))*$AK25</f>
        <v>166.92920303338195</v>
      </c>
      <c r="M25" s="4">
        <f>$X25*($AA25+$AD25)*(ERF((M$7+('SCL Model'!$B$6/2))/(2*('SCL Model'!$B$15*$A25))^0.5)-ERF((M$7-('SCL Model'!$B$6/2))/(2*('SCL Model'!$B$15*$A25))^0.5))*$AK25</f>
        <v>157.07049038158084</v>
      </c>
      <c r="N25" s="4">
        <f>$X25*($AA25+$AD25)*(ERF((N$7+('SCL Model'!$B$6/2))/(2*('SCL Model'!$B$15*$A25))^0.5)-ERF((N$7-('SCL Model'!$B$6/2))/(2*('SCL Model'!$B$15*$A25))^0.5))*$AK25</f>
        <v>130.85227354858745</v>
      </c>
      <c r="O25" s="4">
        <f>$X25*($AA25+$AD25)*(ERF((O$7+('SCL Model'!$B$6/2))/(2*('SCL Model'!$B$15*$A25))^0.5)-ERF((O$7-('SCL Model'!$B$6/2))/(2*('SCL Model'!$B$15*$A25))^0.5))*$AK25</f>
        <v>96.514339526680416</v>
      </c>
      <c r="P25" s="4">
        <f>$X25*($AA25+$AD25)*(ERF((P$7+('SCL Model'!$B$6/2))/(2*('SCL Model'!$B$15*$A25))^0.5)-ERF((P$7-('SCL Model'!$B$6/2))/(2*('SCL Model'!$B$15*$A25))^0.5))*$AK25</f>
        <v>63.026832967495793</v>
      </c>
      <c r="Q25" s="4">
        <f>$X25*($AA25+$AD25)*(ERF((Q$7+('SCL Model'!$B$6/2))/(2*('SCL Model'!$B$15*$A25))^0.5)-ERF((Q$7-('SCL Model'!$B$6/2))/(2*('SCL Model'!$B$15*$A25))^0.5))*$AK25</f>
        <v>36.440224857017945</v>
      </c>
      <c r="R25" s="4">
        <f>$X25*($AA25+$AD25)*(ERF((R$7+('SCL Model'!$B$6/2))/(2*('SCL Model'!$B$15*$A25))^0.5)-ERF((R$7-('SCL Model'!$B$6/2))/(2*('SCL Model'!$B$15*$A25))^0.5))*$AK25</f>
        <v>18.653359623143299</v>
      </c>
      <c r="S25" s="4">
        <f>$X25*($AA25+$AD25)*(ERF((S$7+('SCL Model'!$B$6/2))/(2*('SCL Model'!$B$15*$A25))^0.5)-ERF((S$7-('SCL Model'!$B$6/2))/(2*('SCL Model'!$B$15*$A25))^0.5))*$AK25</f>
        <v>8.4537956771309464</v>
      </c>
      <c r="T25" s="4">
        <f>$X25*($AA25+$AD25)*(ERF((T$7+('SCL Model'!$B$6/2))/(2*('SCL Model'!$B$15*$A25))^0.5)-ERF((T$7-('SCL Model'!$B$6/2))/(2*('SCL Model'!$B$15*$A25))^0.5))*$AK25</f>
        <v>3.3920559838169875</v>
      </c>
      <c r="U25" s="4">
        <f>$X25*($AA25+$AD25)*(ERF((U$7+('SCL Model'!$B$6/2))/(2*('SCL Model'!$B$15*$A25))^0.5)-ERF((U$7-('SCL Model'!$B$6/2))/(2*('SCL Model'!$B$15*$A25))^0.5))*$AK25</f>
        <v>1.2050039545310212</v>
      </c>
      <c r="V25" s="4">
        <f>$X25*($AA25+$AD25)*(ERF((V$7+('SCL Model'!$B$6/2))/(2*('SCL Model'!$B$15*$A25))^0.5)-ERF((V$7-('SCL Model'!$B$6/2))/(2*('SCL Model'!$B$15*$A25))^0.5))*$AK25</f>
        <v>0.37898800018090595</v>
      </c>
      <c r="X25">
        <f>('SCL Model'!$B$5/8)</f>
        <v>687.5</v>
      </c>
      <c r="Y25">
        <f>EXP(($A25/(2*'SCL Model'!$B$14))*(1-(1+((4*'SCL Model'!$B$18*'SCL Model'!$B$14)/('SCL Model'!$B$12/'SCL Model'!$B$17)))^0.5))</f>
        <v>0.3250069358219429</v>
      </c>
      <c r="Z25">
        <f>ERFC(($A25-((('SCL Model'!$B$12/'SCL Model'!$B$17)*'SCL Model'!$B$20)*(1+((4*'SCL Model'!$B$18*'SCL Model'!$B$14)/('SCL Model'!$B$12/'SCL Model'!$B$17))^0.5)))/(2*('SCL Model'!$B$14*('SCL Model'!$B$12/'SCL Model'!$B$17)*'SCL Model'!$B$20)^0.5))</f>
        <v>1.9999992481066611</v>
      </c>
      <c r="AA25">
        <f t="shared" si="2"/>
        <v>0.65001362727333567</v>
      </c>
      <c r="AB25">
        <f>EXP(($A25/(2*'SCL Model'!$B$14))*(1+(1+((4*'SCL Model'!$B$18*'SCL Model'!$B$14)/('SCL Model'!$B$12/'SCL Model'!$B$17)))^0.5))</f>
        <v>4371319.3075770596</v>
      </c>
      <c r="AC25">
        <f>ERFC(($A25+((('SCL Model'!$B$12/'SCL Model'!$B$17)*'SCL Model'!$B$20)*(1+((4*'SCL Model'!$B$18*'SCL Model'!$B$14)/('SCL Model'!$B$12/'SCL Model'!$B$17))^0.5)))/(2*('SCL Model'!$B$14*('SCL Model'!$B$12/'SCL Model'!$B$17)*'SCL Model'!$B$20)^0.5))</f>
        <v>8.0687431452607218E-17</v>
      </c>
      <c r="AD25">
        <f t="shared" si="3"/>
        <v>3.5271052698758243E-10</v>
      </c>
      <c r="AE25">
        <f t="shared" si="4"/>
        <v>0.6500136276260462</v>
      </c>
      <c r="AF25">
        <f>ERF(($B$3+('SCL Model'!$B$6/2))/(2*('SCL Model'!$B$15*$A25))^0.5)</f>
        <v>0.1113621391049921</v>
      </c>
      <c r="AG25">
        <f>ERF(($B$3-('SCL Model'!$B$6/2))/(2*('SCL Model'!$B$15*$A25))^0.5)</f>
        <v>-0.1113621391049921</v>
      </c>
      <c r="AH25">
        <f t="shared" si="5"/>
        <v>0.22272427820998419</v>
      </c>
      <c r="AI25">
        <f>ERF(($B$5+('SCL Model'!$B$7/2))/(2*('SCL Model'!$B$16*$A25))^0.5)</f>
        <v>0.83857053763291667</v>
      </c>
      <c r="AJ25">
        <f>ERF(($B$5-('SCL Model'!$B$7/2))/(2*('SCL Model'!$B$16*$A25))^0.5)</f>
        <v>-0.83857053763291667</v>
      </c>
      <c r="AK25">
        <f t="shared" si="6"/>
        <v>1.6771410752658333</v>
      </c>
      <c r="AL25">
        <f t="shared" si="7"/>
        <v>166.92920303338195</v>
      </c>
      <c r="AN25" s="26">
        <v>850.00000000000102</v>
      </c>
      <c r="AO25" s="26">
        <v>166.92920303338195</v>
      </c>
      <c r="AQ25" s="45">
        <v>850.00000000000102</v>
      </c>
      <c r="AR25" s="45">
        <f>'SCL Model'!$B$29</f>
        <v>50</v>
      </c>
      <c r="AU25">
        <v>0</v>
      </c>
      <c r="AV25">
        <v>0</v>
      </c>
    </row>
    <row r="26" spans="1:48" x14ac:dyDescent="0.25">
      <c r="A26">
        <f t="shared" si="8"/>
        <v>900.00000000000102</v>
      </c>
      <c r="B26" s="4">
        <f>$X26*($AA26+$AD26)*(ERF((B$7+('SCL Model'!$B$6/2))/(2*('SCL Model'!$B$15*$A26))^0.5)-ERF((B$7-('SCL Model'!$B$6/2))/(2*('SCL Model'!$B$15*$A26))^0.5))*$AK26</f>
        <v>0.47560154257401205</v>
      </c>
      <c r="C26" s="4">
        <f>$X26*($AA26+$AD26)*(ERF((C$7+('SCL Model'!$B$6/2))/(2*('SCL Model'!$B$15*$A26))^0.5)-ERF((C$7-('SCL Model'!$B$6/2))/(2*('SCL Model'!$B$15*$A26))^0.5))*$AK26</f>
        <v>1.418609573186147</v>
      </c>
      <c r="D26" s="4">
        <f>$X26*($AA26+$AD26)*(ERF((D$7+('SCL Model'!$B$6/2))/(2*('SCL Model'!$B$15*$A26))^0.5)-ERF((D$7-('SCL Model'!$B$6/2))/(2*('SCL Model'!$B$15*$A26))^0.5))*$AK26</f>
        <v>3.7715167337506315</v>
      </c>
      <c r="E26" s="4">
        <f>$X26*($AA26+$AD26)*(ERF((E$7+('SCL Model'!$B$6/2))/(2*('SCL Model'!$B$15*$A26))^0.5)-ERF((E$7-('SCL Model'!$B$6/2))/(2*('SCL Model'!$B$15*$A26))^0.5))*$AK26</f>
        <v>8.9372694232928698</v>
      </c>
      <c r="F26" s="4">
        <f>$X26*($AA26+$AD26)*(ERF((F$7+('SCL Model'!$B$6/2))/(2*('SCL Model'!$B$15*$A26))^0.5)-ERF((F$7-('SCL Model'!$B$6/2))/(2*('SCL Model'!$B$15*$A26))^0.5))*$AK26</f>
        <v>18.87692398819031</v>
      </c>
      <c r="G26" s="4">
        <f>$X26*($AA26+$AD26)*(ERF((G$7+('SCL Model'!$B$6/2))/(2*('SCL Model'!$B$15*$A26))^0.5)-ERF((G$7-('SCL Model'!$B$6/2))/(2*('SCL Model'!$B$15*$A26))^0.5))*$AK26</f>
        <v>35.538315354708601</v>
      </c>
      <c r="H26" s="4">
        <f>$X26*($AA26+$AD26)*(ERF((H$7+('SCL Model'!$B$6/2))/(2*('SCL Model'!$B$15*$A26))^0.5)-ERF((H$7-('SCL Model'!$B$6/2))/(2*('SCL Model'!$B$15*$A26))^0.5))*$AK26</f>
        <v>59.635257990599989</v>
      </c>
      <c r="I26" s="4">
        <f>$X26*($AA26+$AD26)*(ERF((I$7+('SCL Model'!$B$6/2))/(2*('SCL Model'!$B$15*$A26))^0.5)-ERF((I$7-('SCL Model'!$B$6/2))/(2*('SCL Model'!$B$15*$A26))^0.5))*$AK26</f>
        <v>89.197194686509903</v>
      </c>
      <c r="J26" s="4">
        <f>$X26*($AA26+$AD26)*(ERF((J$7+('SCL Model'!$B$6/2))/(2*('SCL Model'!$B$15*$A26))^0.5)-ERF((J$7-('SCL Model'!$B$6/2))/(2*('SCL Model'!$B$15*$A26))^0.5))*$AK26</f>
        <v>118.9164766694788</v>
      </c>
      <c r="K26" s="4">
        <f>$X26*($AA26+$AD26)*(ERF((K$7+('SCL Model'!$B$6/2))/(2*('SCL Model'!$B$15*$A26))^0.5)-ERF((K$7-('SCL Model'!$B$6/2))/(2*('SCL Model'!$B$15*$A26))^0.5))*$AK26</f>
        <v>141.31109835524845</v>
      </c>
      <c r="L26" s="4">
        <f>$X26*($AA26+$AD26)*(ERF((L$7+('SCL Model'!$B$6/2))/(2*('SCL Model'!$B$15*$A26))^0.5)-ERF((L$7-('SCL Model'!$B$6/2))/(2*('SCL Model'!$B$15*$A26))^0.5))*$AK26</f>
        <v>149.6767372691852</v>
      </c>
      <c r="M26" s="4">
        <f>$X26*($AA26+$AD26)*(ERF((M$7+('SCL Model'!$B$6/2))/(2*('SCL Model'!$B$15*$A26))^0.5)-ERF((M$7-('SCL Model'!$B$6/2))/(2*('SCL Model'!$B$15*$A26))^0.5))*$AK26</f>
        <v>141.31109835524845</v>
      </c>
      <c r="N26" s="4">
        <f>$X26*($AA26+$AD26)*(ERF((N$7+('SCL Model'!$B$6/2))/(2*('SCL Model'!$B$15*$A26))^0.5)-ERF((N$7-('SCL Model'!$B$6/2))/(2*('SCL Model'!$B$15*$A26))^0.5))*$AK26</f>
        <v>118.9164766694788</v>
      </c>
      <c r="O26" s="4">
        <f>$X26*($AA26+$AD26)*(ERF((O$7+('SCL Model'!$B$6/2))/(2*('SCL Model'!$B$15*$A26))^0.5)-ERF((O$7-('SCL Model'!$B$6/2))/(2*('SCL Model'!$B$15*$A26))^0.5))*$AK26</f>
        <v>89.197194686509903</v>
      </c>
      <c r="P26" s="4">
        <f>$X26*($AA26+$AD26)*(ERF((P$7+('SCL Model'!$B$6/2))/(2*('SCL Model'!$B$15*$A26))^0.5)-ERF((P$7-('SCL Model'!$B$6/2))/(2*('SCL Model'!$B$15*$A26))^0.5))*$AK26</f>
        <v>59.635257990599989</v>
      </c>
      <c r="Q26" s="4">
        <f>$X26*($AA26+$AD26)*(ERF((Q$7+('SCL Model'!$B$6/2))/(2*('SCL Model'!$B$15*$A26))^0.5)-ERF((Q$7-('SCL Model'!$B$6/2))/(2*('SCL Model'!$B$15*$A26))^0.5))*$AK26</f>
        <v>35.538315354708601</v>
      </c>
      <c r="R26" s="4">
        <f>$X26*($AA26+$AD26)*(ERF((R$7+('SCL Model'!$B$6/2))/(2*('SCL Model'!$B$15*$A26))^0.5)-ERF((R$7-('SCL Model'!$B$6/2))/(2*('SCL Model'!$B$15*$A26))^0.5))*$AK26</f>
        <v>18.87692398819031</v>
      </c>
      <c r="S26" s="4">
        <f>$X26*($AA26+$AD26)*(ERF((S$7+('SCL Model'!$B$6/2))/(2*('SCL Model'!$B$15*$A26))^0.5)-ERF((S$7-('SCL Model'!$B$6/2))/(2*('SCL Model'!$B$15*$A26))^0.5))*$AK26</f>
        <v>8.9372694232928698</v>
      </c>
      <c r="T26" s="4">
        <f>$X26*($AA26+$AD26)*(ERF((T$7+('SCL Model'!$B$6/2))/(2*('SCL Model'!$B$15*$A26))^0.5)-ERF((T$7-('SCL Model'!$B$6/2))/(2*('SCL Model'!$B$15*$A26))^0.5))*$AK26</f>
        <v>3.7715167337506315</v>
      </c>
      <c r="U26" s="4">
        <f>$X26*($AA26+$AD26)*(ERF((U$7+('SCL Model'!$B$6/2))/(2*('SCL Model'!$B$15*$A26))^0.5)-ERF((U$7-('SCL Model'!$B$6/2))/(2*('SCL Model'!$B$15*$A26))^0.5))*$AK26</f>
        <v>1.418609573186147</v>
      </c>
      <c r="V26" s="4">
        <f>$X26*($AA26+$AD26)*(ERF((V$7+('SCL Model'!$B$6/2))/(2*('SCL Model'!$B$15*$A26))^0.5)-ERF((V$7-('SCL Model'!$B$6/2))/(2*('SCL Model'!$B$15*$A26))^0.5))*$AK26</f>
        <v>0.47560154257401205</v>
      </c>
      <c r="X26">
        <f>('SCL Model'!$B$5/8)</f>
        <v>687.5</v>
      </c>
      <c r="Y26">
        <f>EXP(($A26/(2*'SCL Model'!$B$14))*(1-(1+((4*'SCL Model'!$B$18*'SCL Model'!$B$14)/('SCL Model'!$B$12/'SCL Model'!$B$17)))^0.5))</f>
        <v>0.30421486464266972</v>
      </c>
      <c r="Z26">
        <f>ERFC(($A26-((('SCL Model'!$B$12/'SCL Model'!$B$17)*'SCL Model'!$B$20)*(1+((4*'SCL Model'!$B$18*'SCL Model'!$B$14)/('SCL Model'!$B$12/'SCL Model'!$B$17))^0.5)))/(2*('SCL Model'!$B$14*('SCL Model'!$B$12/'SCL Model'!$B$17)*'SCL Model'!$B$20)^0.5))</f>
        <v>1.9999987526477581</v>
      </c>
      <c r="AA26">
        <f t="shared" si="2"/>
        <v>0.60842934982224606</v>
      </c>
      <c r="AB26">
        <f>EXP(($A26/(2*'SCL Model'!$B$14))*(1+(1+((4*'SCL Model'!$B$18*'SCL Model'!$B$14)/('SCL Model'!$B$12/'SCL Model'!$B$17)))^0.5))</f>
        <v>10745751.61313024</v>
      </c>
      <c r="AC26">
        <f>ERFC(($A26+((('SCL Model'!$B$12/'SCL Model'!$B$17)*'SCL Model'!$B$20)*(1+((4*'SCL Model'!$B$18*'SCL Model'!$B$14)/('SCL Model'!$B$12/'SCL Model'!$B$17))^0.5)))/(2*('SCL Model'!$B$14*('SCL Model'!$B$12/'SCL Model'!$B$17)*'SCL Model'!$B$20)^0.5))</f>
        <v>3.4649230905512685E-17</v>
      </c>
      <c r="AD26">
        <f t="shared" si="3"/>
        <v>3.7233202889663509E-10</v>
      </c>
      <c r="AE26">
        <f t="shared" si="4"/>
        <v>0.60842935019457811</v>
      </c>
      <c r="AF26">
        <f>ERF(($B$3+('SCL Model'!$B$6/2))/(2*('SCL Model'!$B$15*$A26))^0.5)</f>
        <v>0.10824414649320566</v>
      </c>
      <c r="AG26">
        <f>ERF(($B$3-('SCL Model'!$B$6/2))/(2*('SCL Model'!$B$15*$A26))^0.5)</f>
        <v>-0.10824414649320566</v>
      </c>
      <c r="AH26">
        <f t="shared" si="5"/>
        <v>0.21648829298641131</v>
      </c>
      <c r="AI26">
        <f>ERF(($B$5+('SCL Model'!$B$7/2))/(2*('SCL Model'!$B$16*$A26))^0.5)</f>
        <v>0.82643183344407811</v>
      </c>
      <c r="AJ26">
        <f>ERF(($B$5-('SCL Model'!$B$7/2))/(2*('SCL Model'!$B$16*$A26))^0.5)</f>
        <v>-0.82643183344407811</v>
      </c>
      <c r="AK26">
        <f t="shared" si="6"/>
        <v>1.6528636668881562</v>
      </c>
      <c r="AL26">
        <f t="shared" si="7"/>
        <v>149.6767372691852</v>
      </c>
      <c r="AN26" s="26">
        <v>900.00000000000102</v>
      </c>
      <c r="AO26" s="26">
        <v>149.6767372691852</v>
      </c>
      <c r="AQ26" s="45">
        <v>900.00000000000102</v>
      </c>
      <c r="AR26" s="45">
        <f>'SCL Model'!$B$29</f>
        <v>50</v>
      </c>
      <c r="AU26">
        <v>0</v>
      </c>
      <c r="AV26">
        <v>0</v>
      </c>
    </row>
    <row r="27" spans="1:48" x14ac:dyDescent="0.25">
      <c r="A27">
        <f t="shared" si="8"/>
        <v>950.00000000000102</v>
      </c>
      <c r="B27" s="4">
        <f>$X27*($AA27+$AD27)*(ERF((B$7+('SCL Model'!$B$6/2))/(2*('SCL Model'!$B$15*$A27))^0.5)-ERF((B$7-('SCL Model'!$B$6/2))/(2*('SCL Model'!$B$15*$A27))^0.5))*$AK27</f>
        <v>0.57723384128436583</v>
      </c>
      <c r="C27" s="4">
        <f>$X27*($AA27+$AD27)*(ERF((C$7+('SCL Model'!$B$6/2))/(2*('SCL Model'!$B$15*$A27))^0.5)-ERF((C$7-('SCL Model'!$B$6/2))/(2*('SCL Model'!$B$15*$A27))^0.5))*$AK27</f>
        <v>1.6260447741990876</v>
      </c>
      <c r="D27" s="4">
        <f>$X27*($AA27+$AD27)*(ERF((D$7+('SCL Model'!$B$6/2))/(2*('SCL Model'!$B$15*$A27))^0.5)-ERF((D$7-('SCL Model'!$B$6/2))/(2*('SCL Model'!$B$15*$A27))^0.5))*$AK27</f>
        <v>4.1073584684752964</v>
      </c>
      <c r="E27" s="4">
        <f>$X27*($AA27+$AD27)*(ERF((E$7+('SCL Model'!$B$6/2))/(2*('SCL Model'!$B$15*$A27))^0.5)-ERF((E$7-('SCL Model'!$B$6/2))/(2*('SCL Model'!$B$15*$A27))^0.5))*$AK27</f>
        <v>9.303445929495096</v>
      </c>
      <c r="F27" s="4">
        <f>$X27*($AA27+$AD27)*(ERF((F$7+('SCL Model'!$B$6/2))/(2*('SCL Model'!$B$15*$A27))^0.5)-ERF((F$7-('SCL Model'!$B$6/2))/(2*('SCL Model'!$B$15*$A27))^0.5))*$AK27</f>
        <v>18.896341704987456</v>
      </c>
      <c r="G27" s="4">
        <f>$X27*($AA27+$AD27)*(ERF((G$7+('SCL Model'!$B$6/2))/(2*('SCL Model'!$B$15*$A27))^0.5)-ERF((G$7-('SCL Model'!$B$6/2))/(2*('SCL Model'!$B$15*$A27))^0.5))*$AK27</f>
        <v>34.416416033214752</v>
      </c>
      <c r="H27" s="4">
        <f>$X27*($AA27+$AD27)*(ERF((H$7+('SCL Model'!$B$6/2))/(2*('SCL Model'!$B$15*$A27))^0.5)-ERF((H$7-('SCL Model'!$B$6/2))/(2*('SCL Model'!$B$15*$A27))^0.5))*$AK27</f>
        <v>56.20936956375693</v>
      </c>
      <c r="I27" s="4">
        <f>$X27*($AA27+$AD27)*(ERF((I$7+('SCL Model'!$B$6/2))/(2*('SCL Model'!$B$15*$A27))^0.5)-ERF((I$7-('SCL Model'!$B$6/2))/(2*('SCL Model'!$B$15*$A27))^0.5))*$AK27</f>
        <v>82.320479926885611</v>
      </c>
      <c r="J27" s="4">
        <f>$X27*($AA27+$AD27)*(ERF((J$7+('SCL Model'!$B$6/2))/(2*('SCL Model'!$B$15*$A27))^0.5)-ERF((J$7-('SCL Model'!$B$6/2))/(2*('SCL Model'!$B$15*$A27))^0.5))*$AK27</f>
        <v>108.10951527114494</v>
      </c>
      <c r="K27" s="4">
        <f>$X27*($AA27+$AD27)*(ERF((K$7+('SCL Model'!$B$6/2))/(2*('SCL Model'!$B$15*$A27))^0.5)-ERF((K$7-('SCL Model'!$B$6/2))/(2*('SCL Model'!$B$15*$A27))^0.5))*$AK27</f>
        <v>127.31434014112807</v>
      </c>
      <c r="L27" s="4">
        <f>$X27*($AA27+$AD27)*(ERF((L$7+('SCL Model'!$B$6/2))/(2*('SCL Model'!$B$15*$A27))^0.5)-ERF((L$7-('SCL Model'!$B$6/2))/(2*('SCL Model'!$B$15*$A27))^0.5))*$AK27</f>
        <v>134.44616615857262</v>
      </c>
      <c r="M27" s="4">
        <f>$X27*($AA27+$AD27)*(ERF((M$7+('SCL Model'!$B$6/2))/(2*('SCL Model'!$B$15*$A27))^0.5)-ERF((M$7-('SCL Model'!$B$6/2))/(2*('SCL Model'!$B$15*$A27))^0.5))*$AK27</f>
        <v>127.31434014112807</v>
      </c>
      <c r="N27" s="4">
        <f>$X27*($AA27+$AD27)*(ERF((N$7+('SCL Model'!$B$6/2))/(2*('SCL Model'!$B$15*$A27))^0.5)-ERF((N$7-('SCL Model'!$B$6/2))/(2*('SCL Model'!$B$15*$A27))^0.5))*$AK27</f>
        <v>108.10951527114494</v>
      </c>
      <c r="O27" s="4">
        <f>$X27*($AA27+$AD27)*(ERF((O$7+('SCL Model'!$B$6/2))/(2*('SCL Model'!$B$15*$A27))^0.5)-ERF((O$7-('SCL Model'!$B$6/2))/(2*('SCL Model'!$B$15*$A27))^0.5))*$AK27</f>
        <v>82.320479926885611</v>
      </c>
      <c r="P27" s="4">
        <f>$X27*($AA27+$AD27)*(ERF((P$7+('SCL Model'!$B$6/2))/(2*('SCL Model'!$B$15*$A27))^0.5)-ERF((P$7-('SCL Model'!$B$6/2))/(2*('SCL Model'!$B$15*$A27))^0.5))*$AK27</f>
        <v>56.20936956375693</v>
      </c>
      <c r="Q27" s="4">
        <f>$X27*($AA27+$AD27)*(ERF((Q$7+('SCL Model'!$B$6/2))/(2*('SCL Model'!$B$15*$A27))^0.5)-ERF((Q$7-('SCL Model'!$B$6/2))/(2*('SCL Model'!$B$15*$A27))^0.5))*$AK27</f>
        <v>34.416416033214752</v>
      </c>
      <c r="R27" s="4">
        <f>$X27*($AA27+$AD27)*(ERF((R$7+('SCL Model'!$B$6/2))/(2*('SCL Model'!$B$15*$A27))^0.5)-ERF((R$7-('SCL Model'!$B$6/2))/(2*('SCL Model'!$B$15*$A27))^0.5))*$AK27</f>
        <v>18.896341704987456</v>
      </c>
      <c r="S27" s="4">
        <f>$X27*($AA27+$AD27)*(ERF((S$7+('SCL Model'!$B$6/2))/(2*('SCL Model'!$B$15*$A27))^0.5)-ERF((S$7-('SCL Model'!$B$6/2))/(2*('SCL Model'!$B$15*$A27))^0.5))*$AK27</f>
        <v>9.303445929495096</v>
      </c>
      <c r="T27" s="4">
        <f>$X27*($AA27+$AD27)*(ERF((T$7+('SCL Model'!$B$6/2))/(2*('SCL Model'!$B$15*$A27))^0.5)-ERF((T$7-('SCL Model'!$B$6/2))/(2*('SCL Model'!$B$15*$A27))^0.5))*$AK27</f>
        <v>4.1073584684752964</v>
      </c>
      <c r="U27" s="4">
        <f>$X27*($AA27+$AD27)*(ERF((U$7+('SCL Model'!$B$6/2))/(2*('SCL Model'!$B$15*$A27))^0.5)-ERF((U$7-('SCL Model'!$B$6/2))/(2*('SCL Model'!$B$15*$A27))^0.5))*$AK27</f>
        <v>1.6260447741990876</v>
      </c>
      <c r="V27" s="4">
        <f>$X27*($AA27+$AD27)*(ERF((V$7+('SCL Model'!$B$6/2))/(2*('SCL Model'!$B$15*$A27))^0.5)-ERF((V$7-('SCL Model'!$B$6/2))/(2*('SCL Model'!$B$15*$A27))^0.5))*$AK27</f>
        <v>0.57723384128436583</v>
      </c>
      <c r="X27">
        <f>('SCL Model'!$B$5/8)</f>
        <v>687.5</v>
      </c>
      <c r="Y27">
        <f>EXP(($A27/(2*'SCL Model'!$B$14))*(1-(1+((4*'SCL Model'!$B$18*'SCL Model'!$B$14)/('SCL Model'!$B$12/'SCL Model'!$B$17)))^0.5))</f>
        <v>0.28475295038091181</v>
      </c>
      <c r="Z27">
        <f>ERFC(($A27-((('SCL Model'!$B$12/'SCL Model'!$B$17)*'SCL Model'!$B$20)*(1+((4*'SCL Model'!$B$18*'SCL Model'!$B$14)/('SCL Model'!$B$12/'SCL Model'!$B$17))^0.5)))/(2*('SCL Model'!$B$14*('SCL Model'!$B$12/'SCL Model'!$B$17)*'SCL Model'!$B$20)^0.5))</f>
        <v>1.9999979503917229</v>
      </c>
      <c r="AA27">
        <f t="shared" si="2"/>
        <v>0.56950531712981955</v>
      </c>
      <c r="AB27">
        <f>EXP(($A27/(2*'SCL Model'!$B$14))*(1+(1+((4*'SCL Model'!$B$18*'SCL Model'!$B$14)/('SCL Model'!$B$12/'SCL Model'!$B$17)))^0.5))</f>
        <v>26415635.5567386</v>
      </c>
      <c r="AC27">
        <f>ERFC(($A27+((('SCL Model'!$B$12/'SCL Model'!$B$17)*'SCL Model'!$B$20)*(1+((4*'SCL Model'!$B$18*'SCL Model'!$B$14)/('SCL Model'!$B$12/'SCL Model'!$B$17))^0.5)))/(2*('SCL Model'!$B$14*('SCL Model'!$B$12/'SCL Model'!$B$17)*'SCL Model'!$B$20)^0.5))</f>
        <v>1.4734594415315112E-17</v>
      </c>
      <c r="AD27">
        <f t="shared" si="3"/>
        <v>3.8922367615131988E-10</v>
      </c>
      <c r="AE27">
        <f t="shared" si="4"/>
        <v>0.56950531751904321</v>
      </c>
      <c r="AF27">
        <f>ERF(($B$3+('SCL Model'!$B$6/2))/(2*('SCL Model'!$B$15*$A27))^0.5)</f>
        <v>0.1053741904532718</v>
      </c>
      <c r="AG27">
        <f>ERF(($B$3-('SCL Model'!$B$6/2))/(2*('SCL Model'!$B$15*$A27))^0.5)</f>
        <v>-0.1053741904532718</v>
      </c>
      <c r="AH27">
        <f t="shared" si="5"/>
        <v>0.2107483809065436</v>
      </c>
      <c r="AI27">
        <f>ERF(($B$5+('SCL Model'!$B$7/2))/(2*('SCL Model'!$B$16*$A27))^0.5)</f>
        <v>0.81467369580142024</v>
      </c>
      <c r="AJ27">
        <f>ERF(($B$5-('SCL Model'!$B$7/2))/(2*('SCL Model'!$B$16*$A27))^0.5)</f>
        <v>-0.81467369580142024</v>
      </c>
      <c r="AK27">
        <f t="shared" si="6"/>
        <v>1.6293473916028405</v>
      </c>
      <c r="AL27">
        <f t="shared" si="7"/>
        <v>134.44616615857262</v>
      </c>
      <c r="AN27" s="26">
        <v>950.00000000000102</v>
      </c>
      <c r="AO27" s="26">
        <v>134.44616615857262</v>
      </c>
      <c r="AQ27" s="45">
        <v>950.00000000000102</v>
      </c>
      <c r="AR27" s="45">
        <f>'SCL Model'!$B$29</f>
        <v>50</v>
      </c>
      <c r="AU27">
        <v>0</v>
      </c>
      <c r="AV27">
        <v>0</v>
      </c>
    </row>
    <row r="28" spans="1:48" x14ac:dyDescent="0.25">
      <c r="A28">
        <f t="shared" si="8"/>
        <v>1000.000000000001</v>
      </c>
      <c r="B28" s="4">
        <f>$X28*($AA28+$AD28)*(ERF((B$7+('SCL Model'!$B$6/2))/(2*('SCL Model'!$B$15*$A28))^0.5)-ERF((B$7-('SCL Model'!$B$6/2))/(2*('SCL Model'!$B$15*$A28))^0.5))*$AK28</f>
        <v>0.68103388938111276</v>
      </c>
      <c r="C28" s="4">
        <f>$X28*($AA28+$AD28)*(ERF((C$7+('SCL Model'!$B$6/2))/(2*('SCL Model'!$B$15*$A28))^0.5)-ERF((C$7-('SCL Model'!$B$6/2))/(2*('SCL Model'!$B$15*$A28))^0.5))*$AK28</f>
        <v>1.8221388868767221</v>
      </c>
      <c r="D28" s="4">
        <f>$X28*($AA28+$AD28)*(ERF((D$7+('SCL Model'!$B$6/2))/(2*('SCL Model'!$B$15*$A28))^0.5)-ERF((D$7-('SCL Model'!$B$6/2))/(2*('SCL Model'!$B$15*$A28))^0.5))*$AK28</f>
        <v>4.3954071227219345</v>
      </c>
      <c r="E28" s="4">
        <f>$X28*($AA28+$AD28)*(ERF((E$7+('SCL Model'!$B$6/2))/(2*('SCL Model'!$B$15*$A28))^0.5)-ERF((E$7-('SCL Model'!$B$6/2))/(2*('SCL Model'!$B$15*$A28))^0.5))*$AK28</f>
        <v>9.5592326872870998</v>
      </c>
      <c r="F28" s="4">
        <f>$X28*($AA28+$AD28)*(ERF((F$7+('SCL Model'!$B$6/2))/(2*('SCL Model'!$B$15*$A28))^0.5)-ERF((F$7-('SCL Model'!$B$6/2))/(2*('SCL Model'!$B$15*$A28))^0.5))*$AK28</f>
        <v>18.743665021982405</v>
      </c>
      <c r="G28" s="4">
        <f>$X28*($AA28+$AD28)*(ERF((G$7+('SCL Model'!$B$6/2))/(2*('SCL Model'!$B$15*$A28))^0.5)-ERF((G$7-('SCL Model'!$B$6/2))/(2*('SCL Model'!$B$15*$A28))^0.5))*$AK28</f>
        <v>33.135585708684218</v>
      </c>
      <c r="H28" s="4">
        <f>$X28*($AA28+$AD28)*(ERF((H$7+('SCL Model'!$B$6/2))/(2*('SCL Model'!$B$15*$A28))^0.5)-ERF((H$7-('SCL Model'!$B$6/2))/(2*('SCL Model'!$B$15*$A28))^0.5))*$AK28</f>
        <v>52.813431156897288</v>
      </c>
      <c r="I28" s="4">
        <f>$X28*($AA28+$AD28)*(ERF((I$7+('SCL Model'!$B$6/2))/(2*('SCL Model'!$B$15*$A28))^0.5)-ERF((I$7-('SCL Model'!$B$6/2))/(2*('SCL Model'!$B$15*$A28))^0.5))*$AK28</f>
        <v>75.893482398925514</v>
      </c>
      <c r="J28" s="4">
        <f>$X28*($AA28+$AD28)*(ERF((J$7+('SCL Model'!$B$6/2))/(2*('SCL Model'!$B$15*$A28))^0.5)-ERF((J$7-('SCL Model'!$B$6/2))/(2*('SCL Model'!$B$15*$A28))^0.5))*$AK28</f>
        <v>98.327624494915838</v>
      </c>
      <c r="K28" s="4">
        <f>$X28*($AA28+$AD28)*(ERF((K$7+('SCL Model'!$B$6/2))/(2*('SCL Model'!$B$15*$A28))^0.5)-ERF((K$7-('SCL Model'!$B$6/2))/(2*('SCL Model'!$B$15*$A28))^0.5))*$AK28</f>
        <v>114.85714415165369</v>
      </c>
      <c r="L28" s="4">
        <f>$X28*($AA28+$AD28)*(ERF((L$7+('SCL Model'!$B$6/2))/(2*('SCL Model'!$B$15*$A28))^0.5)-ERF((L$7-('SCL Model'!$B$6/2))/(2*('SCL Model'!$B$15*$A28))^0.5))*$AK28</f>
        <v>120.96288608859533</v>
      </c>
      <c r="M28" s="4">
        <f>$X28*($AA28+$AD28)*(ERF((M$7+('SCL Model'!$B$6/2))/(2*('SCL Model'!$B$15*$A28))^0.5)-ERF((M$7-('SCL Model'!$B$6/2))/(2*('SCL Model'!$B$15*$A28))^0.5))*$AK28</f>
        <v>114.85714415165369</v>
      </c>
      <c r="N28" s="4">
        <f>$X28*($AA28+$AD28)*(ERF((N$7+('SCL Model'!$B$6/2))/(2*('SCL Model'!$B$15*$A28))^0.5)-ERF((N$7-('SCL Model'!$B$6/2))/(2*('SCL Model'!$B$15*$A28))^0.5))*$AK28</f>
        <v>98.327624494915838</v>
      </c>
      <c r="O28" s="4">
        <f>$X28*($AA28+$AD28)*(ERF((O$7+('SCL Model'!$B$6/2))/(2*('SCL Model'!$B$15*$A28))^0.5)-ERF((O$7-('SCL Model'!$B$6/2))/(2*('SCL Model'!$B$15*$A28))^0.5))*$AK28</f>
        <v>75.893482398925514</v>
      </c>
      <c r="P28" s="4">
        <f>$X28*($AA28+$AD28)*(ERF((P$7+('SCL Model'!$B$6/2))/(2*('SCL Model'!$B$15*$A28))^0.5)-ERF((P$7-('SCL Model'!$B$6/2))/(2*('SCL Model'!$B$15*$A28))^0.5))*$AK28</f>
        <v>52.813431156897288</v>
      </c>
      <c r="Q28" s="4">
        <f>$X28*($AA28+$AD28)*(ERF((Q$7+('SCL Model'!$B$6/2))/(2*('SCL Model'!$B$15*$A28))^0.5)-ERF((Q$7-('SCL Model'!$B$6/2))/(2*('SCL Model'!$B$15*$A28))^0.5))*$AK28</f>
        <v>33.135585708684218</v>
      </c>
      <c r="R28" s="4">
        <f>$X28*($AA28+$AD28)*(ERF((R$7+('SCL Model'!$B$6/2))/(2*('SCL Model'!$B$15*$A28))^0.5)-ERF((R$7-('SCL Model'!$B$6/2))/(2*('SCL Model'!$B$15*$A28))^0.5))*$AK28</f>
        <v>18.743665021982405</v>
      </c>
      <c r="S28" s="4">
        <f>$X28*($AA28+$AD28)*(ERF((S$7+('SCL Model'!$B$6/2))/(2*('SCL Model'!$B$15*$A28))^0.5)-ERF((S$7-('SCL Model'!$B$6/2))/(2*('SCL Model'!$B$15*$A28))^0.5))*$AK28</f>
        <v>9.5592326872870998</v>
      </c>
      <c r="T28" s="4">
        <f>$X28*($AA28+$AD28)*(ERF((T$7+('SCL Model'!$B$6/2))/(2*('SCL Model'!$B$15*$A28))^0.5)-ERF((T$7-('SCL Model'!$B$6/2))/(2*('SCL Model'!$B$15*$A28))^0.5))*$AK28</f>
        <v>4.3954071227219345</v>
      </c>
      <c r="U28" s="4">
        <f>$X28*($AA28+$AD28)*(ERF((U$7+('SCL Model'!$B$6/2))/(2*('SCL Model'!$B$15*$A28))^0.5)-ERF((U$7-('SCL Model'!$B$6/2))/(2*('SCL Model'!$B$15*$A28))^0.5))*$AK28</f>
        <v>1.8221388868767221</v>
      </c>
      <c r="V28" s="4">
        <f>$X28*($AA28+$AD28)*(ERF((V$7+('SCL Model'!$B$6/2))/(2*('SCL Model'!$B$15*$A28))^0.5)-ERF((V$7-('SCL Model'!$B$6/2))/(2*('SCL Model'!$B$15*$A28))^0.5))*$AK28</f>
        <v>0.68103388938111276</v>
      </c>
      <c r="X28">
        <f>('SCL Model'!$B$5/8)</f>
        <v>687.5</v>
      </c>
      <c r="Y28">
        <f>EXP(($A28/(2*'SCL Model'!$B$14))*(1-(1+((4*'SCL Model'!$B$18*'SCL Model'!$B$14)/('SCL Model'!$B$12/'SCL Model'!$B$17)))^0.5))</f>
        <v>0.26653609726097843</v>
      </c>
      <c r="Z28">
        <f>ERFC(($A28-((('SCL Model'!$B$12/'SCL Model'!$B$17)*'SCL Model'!$B$20)*(1+((4*'SCL Model'!$B$18*'SCL Model'!$B$14)/('SCL Model'!$B$12/'SCL Model'!$B$17))^0.5)))/(2*('SCL Model'!$B$14*('SCL Model'!$B$12/'SCL Model'!$B$17)*'SCL Model'!$B$20)^0.5))</f>
        <v>1.9999966641493443</v>
      </c>
      <c r="AA28">
        <f t="shared" si="2"/>
        <v>0.53307130539734204</v>
      </c>
      <c r="AB28">
        <f>EXP(($A28/(2*'SCL Model'!$B$14))*(1+(1+((4*'SCL Model'!$B$18*'SCL Model'!$B$14)/('SCL Model'!$B$12/'SCL Model'!$B$17)))^0.5))</f>
        <v>64935969.766303763</v>
      </c>
      <c r="AC28">
        <f>ERFC(($A28+((('SCL Model'!$B$12/'SCL Model'!$B$17)*'SCL Model'!$B$20)*(1+((4*'SCL Model'!$B$18*'SCL Model'!$B$14)/('SCL Model'!$B$12/'SCL Model'!$B$17))^0.5)))/(2*('SCL Model'!$B$14*('SCL Model'!$B$12/'SCL Model'!$B$17)*'SCL Model'!$B$20)^0.5))</f>
        <v>6.2049523041667322E-18</v>
      </c>
      <c r="AD28">
        <f t="shared" si="3"/>
        <v>4.0292459522472779E-10</v>
      </c>
      <c r="AE28">
        <f t="shared" si="4"/>
        <v>0.53307130580026663</v>
      </c>
      <c r="AF28">
        <f>ERF(($B$3+('SCL Model'!$B$6/2))/(2*('SCL Model'!$B$15*$A28))^0.5)</f>
        <v>0.10272103873991692</v>
      </c>
      <c r="AG28">
        <f>ERF(($B$3-('SCL Model'!$B$6/2))/(2*('SCL Model'!$B$15*$A28))^0.5)</f>
        <v>-0.10272103873991692</v>
      </c>
      <c r="AH28">
        <f t="shared" si="5"/>
        <v>0.20544207747983384</v>
      </c>
      <c r="AI28">
        <f>ERF(($B$5+('SCL Model'!$B$7/2))/(2*('SCL Model'!$B$16*$A28))^0.5)</f>
        <v>0.80329439754105292</v>
      </c>
      <c r="AJ28">
        <f>ERF(($B$5-('SCL Model'!$B$7/2))/(2*('SCL Model'!$B$16*$A28))^0.5)</f>
        <v>-0.80329439754105292</v>
      </c>
      <c r="AK28">
        <f t="shared" si="6"/>
        <v>1.6065887950821058</v>
      </c>
      <c r="AL28">
        <f t="shared" si="7"/>
        <v>120.96288608859533</v>
      </c>
      <c r="AN28" s="26">
        <v>1000.000000000001</v>
      </c>
      <c r="AO28" s="26">
        <v>120.96288608859533</v>
      </c>
      <c r="AQ28" s="45">
        <v>1000.000000000001</v>
      </c>
      <c r="AR28" s="45">
        <f>'SCL Model'!$B$29</f>
        <v>50</v>
      </c>
      <c r="AU28">
        <v>0</v>
      </c>
      <c r="AV28">
        <v>0</v>
      </c>
    </row>
    <row r="29" spans="1:48" x14ac:dyDescent="0.25">
      <c r="A29">
        <f t="shared" si="8"/>
        <v>1050.0000000000009</v>
      </c>
      <c r="B29" s="4">
        <f>$X29*($AA29+$AD29)*(ERF((B$7+('SCL Model'!$B$6/2))/(2*('SCL Model'!$B$15*$A29))^0.5)-ERF((B$7-('SCL Model'!$B$6/2))/(2*('SCL Model'!$B$15*$A29))^0.5))*$AK29</f>
        <v>0.78430875500569008</v>
      </c>
      <c r="C29" s="4">
        <f>$X29*($AA29+$AD29)*(ERF((C$7+('SCL Model'!$B$6/2))/(2*('SCL Model'!$B$15*$A29))^0.5)-ERF((C$7-('SCL Model'!$B$6/2))/(2*('SCL Model'!$B$15*$A29))^0.5))*$AK29</f>
        <v>2.0028641766014279</v>
      </c>
      <c r="D29" s="4">
        <f>$X29*($AA29+$AD29)*(ERF((D$7+('SCL Model'!$B$6/2))/(2*('SCL Model'!$B$15*$A29))^0.5)-ERF((D$7-('SCL Model'!$B$6/2))/(2*('SCL Model'!$B$15*$A29))^0.5))*$AK29</f>
        <v>4.633967334559717</v>
      </c>
      <c r="E29" s="4">
        <f>$X29*($AA29+$AD29)*(ERF((E$7+('SCL Model'!$B$6/2))/(2*('SCL Model'!$B$15*$A29))^0.5)-ERF((E$7-('SCL Model'!$B$6/2))/(2*('SCL Model'!$B$15*$A29))^0.5))*$AK29</f>
        <v>9.7138779132710322</v>
      </c>
      <c r="F29" s="4">
        <f>$X29*($AA29+$AD29)*(ERF((F$7+('SCL Model'!$B$6/2))/(2*('SCL Model'!$B$15*$A29))^0.5)-ERF((F$7-('SCL Model'!$B$6/2))/(2*('SCL Model'!$B$15*$A29))^0.5))*$AK29</f>
        <v>18.448945915798809</v>
      </c>
      <c r="G29" s="4">
        <f>$X29*($AA29+$AD29)*(ERF((G$7+('SCL Model'!$B$6/2))/(2*('SCL Model'!$B$15*$A29))^0.5)-ERF((G$7-('SCL Model'!$B$6/2))/(2*('SCL Model'!$B$15*$A29))^0.5))*$AK29</f>
        <v>31.746118042723051</v>
      </c>
      <c r="H29" s="4">
        <f>$X29*($AA29+$AD29)*(ERF((H$7+('SCL Model'!$B$6/2))/(2*('SCL Model'!$B$15*$A29))^0.5)-ERF((H$7-('SCL Model'!$B$6/2))/(2*('SCL Model'!$B$15*$A29))^0.5))*$AK29</f>
        <v>49.493779711917092</v>
      </c>
      <c r="I29" s="4">
        <f>$X29*($AA29+$AD29)*(ERF((I$7+('SCL Model'!$B$6/2))/(2*('SCL Model'!$B$15*$A29))^0.5)-ERF((I$7-('SCL Model'!$B$6/2))/(2*('SCL Model'!$B$15*$A29))^0.5))*$AK29</f>
        <v>69.912072392225681</v>
      </c>
      <c r="J29" s="4">
        <f>$X29*($AA29+$AD29)*(ERF((J$7+('SCL Model'!$B$6/2))/(2*('SCL Model'!$B$15*$A29))^0.5)-ERF((J$7-('SCL Model'!$B$6/2))/(2*('SCL Model'!$B$15*$A29))^0.5))*$AK29</f>
        <v>89.473780567786093</v>
      </c>
      <c r="K29" s="4">
        <f>$X29*($AA29+$AD29)*(ERF((K$7+('SCL Model'!$B$6/2))/(2*('SCL Model'!$B$15*$A29))^0.5)-ERF((K$7-('SCL Model'!$B$6/2))/(2*('SCL Model'!$B$15*$A29))^0.5))*$AK29</f>
        <v>103.74849677022742</v>
      </c>
      <c r="L29" s="4">
        <f>$X29*($AA29+$AD29)*(ERF((L$7+('SCL Model'!$B$6/2))/(2*('SCL Model'!$B$15*$A29))^0.5)-ERF((L$7-('SCL Model'!$B$6/2))/(2*('SCL Model'!$B$15*$A29))^0.5))*$AK29</f>
        <v>108.99597584675581</v>
      </c>
      <c r="M29" s="4">
        <f>$X29*($AA29+$AD29)*(ERF((M$7+('SCL Model'!$B$6/2))/(2*('SCL Model'!$B$15*$A29))^0.5)-ERF((M$7-('SCL Model'!$B$6/2))/(2*('SCL Model'!$B$15*$A29))^0.5))*$AK29</f>
        <v>103.74849677022742</v>
      </c>
      <c r="N29" s="4">
        <f>$X29*($AA29+$AD29)*(ERF((N$7+('SCL Model'!$B$6/2))/(2*('SCL Model'!$B$15*$A29))^0.5)-ERF((N$7-('SCL Model'!$B$6/2))/(2*('SCL Model'!$B$15*$A29))^0.5))*$AK29</f>
        <v>89.473780567786093</v>
      </c>
      <c r="O29" s="4">
        <f>$X29*($AA29+$AD29)*(ERF((O$7+('SCL Model'!$B$6/2))/(2*('SCL Model'!$B$15*$A29))^0.5)-ERF((O$7-('SCL Model'!$B$6/2))/(2*('SCL Model'!$B$15*$A29))^0.5))*$AK29</f>
        <v>69.912072392225681</v>
      </c>
      <c r="P29" s="4">
        <f>$X29*($AA29+$AD29)*(ERF((P$7+('SCL Model'!$B$6/2))/(2*('SCL Model'!$B$15*$A29))^0.5)-ERF((P$7-('SCL Model'!$B$6/2))/(2*('SCL Model'!$B$15*$A29))^0.5))*$AK29</f>
        <v>49.493779711917092</v>
      </c>
      <c r="Q29" s="4">
        <f>$X29*($AA29+$AD29)*(ERF((Q$7+('SCL Model'!$B$6/2))/(2*('SCL Model'!$B$15*$A29))^0.5)-ERF((Q$7-('SCL Model'!$B$6/2))/(2*('SCL Model'!$B$15*$A29))^0.5))*$AK29</f>
        <v>31.746118042723051</v>
      </c>
      <c r="R29" s="4">
        <f>$X29*($AA29+$AD29)*(ERF((R$7+('SCL Model'!$B$6/2))/(2*('SCL Model'!$B$15*$A29))^0.5)-ERF((R$7-('SCL Model'!$B$6/2))/(2*('SCL Model'!$B$15*$A29))^0.5))*$AK29</f>
        <v>18.448945915798809</v>
      </c>
      <c r="S29" s="4">
        <f>$X29*($AA29+$AD29)*(ERF((S$7+('SCL Model'!$B$6/2))/(2*('SCL Model'!$B$15*$A29))^0.5)-ERF((S$7-('SCL Model'!$B$6/2))/(2*('SCL Model'!$B$15*$A29))^0.5))*$AK29</f>
        <v>9.7138779132710322</v>
      </c>
      <c r="T29" s="4">
        <f>$X29*($AA29+$AD29)*(ERF((T$7+('SCL Model'!$B$6/2))/(2*('SCL Model'!$B$15*$A29))^0.5)-ERF((T$7-('SCL Model'!$B$6/2))/(2*('SCL Model'!$B$15*$A29))^0.5))*$AK29</f>
        <v>4.633967334559717</v>
      </c>
      <c r="U29" s="4">
        <f>$X29*($AA29+$AD29)*(ERF((U$7+('SCL Model'!$B$6/2))/(2*('SCL Model'!$B$15*$A29))^0.5)-ERF((U$7-('SCL Model'!$B$6/2))/(2*('SCL Model'!$B$15*$A29))^0.5))*$AK29</f>
        <v>2.0028641766014279</v>
      </c>
      <c r="V29" s="4">
        <f>$X29*($AA29+$AD29)*(ERF((V$7+('SCL Model'!$B$6/2))/(2*('SCL Model'!$B$15*$A29))^0.5)-ERF((V$7-('SCL Model'!$B$6/2))/(2*('SCL Model'!$B$15*$A29))^0.5))*$AK29</f>
        <v>0.78430875500569008</v>
      </c>
      <c r="X29">
        <f>('SCL Model'!$B$5/8)</f>
        <v>687.5</v>
      </c>
      <c r="Y29">
        <f>EXP(($A29/(2*'SCL Model'!$B$14))*(1-(1+((4*'SCL Model'!$B$18*'SCL Model'!$B$14)/('SCL Model'!$B$12/'SCL Model'!$B$17)))^0.5))</f>
        <v>0.24948465344461615</v>
      </c>
      <c r="Z29">
        <f>ERFC(($A29-((('SCL Model'!$B$12/'SCL Model'!$B$17)*'SCL Model'!$B$20)*(1+((4*'SCL Model'!$B$18*'SCL Model'!$B$14)/('SCL Model'!$B$12/'SCL Model'!$B$17))^0.5)))/(2*('SCL Model'!$B$14*('SCL Model'!$B$12/'SCL Model'!$B$17)*'SCL Model'!$B$20)^0.5))</f>
        <v>1.9999946222369607</v>
      </c>
      <c r="AA29">
        <f t="shared" si="2"/>
        <v>0.49896796521988412</v>
      </c>
      <c r="AB29">
        <f>EXP(($A29/(2*'SCL Model'!$B$14))*(1+(1+((4*'SCL Model'!$B$18*'SCL Model'!$B$14)/('SCL Model'!$B$12/'SCL Model'!$B$17)))^0.5))</f>
        <v>159628192.94781822</v>
      </c>
      <c r="AC29">
        <f>ERFC(($A29+((('SCL Model'!$B$12/'SCL Model'!$B$17)*'SCL Model'!$B$20)*(1+((4*'SCL Model'!$B$18*'SCL Model'!$B$14)/('SCL Model'!$B$12/'SCL Model'!$B$17))^0.5)))/(2*('SCL Model'!$B$14*('SCL Model'!$B$12/'SCL Model'!$B$17)*'SCL Model'!$B$20)^0.5))</f>
        <v>2.5875766183779014E-18</v>
      </c>
      <c r="AD29">
        <f t="shared" si="3"/>
        <v>4.1305017970569065E-10</v>
      </c>
      <c r="AE29">
        <f t="shared" si="4"/>
        <v>0.49896796563293433</v>
      </c>
      <c r="AF29">
        <f>ERF(($B$3+('SCL Model'!$B$6/2))/(2*('SCL Model'!$B$15*$A29))^0.5)</f>
        <v>0.10025870131282853</v>
      </c>
      <c r="AG29">
        <f>ERF(($B$3-('SCL Model'!$B$6/2))/(2*('SCL Model'!$B$15*$A29))^0.5)</f>
        <v>-0.10025870131282853</v>
      </c>
      <c r="AH29">
        <f t="shared" si="5"/>
        <v>0.20051740262565707</v>
      </c>
      <c r="AI29">
        <f>ERF(($B$5+('SCL Model'!$B$7/2))/(2*('SCL Model'!$B$16*$A29))^0.5)</f>
        <v>0.79228791427244316</v>
      </c>
      <c r="AJ29">
        <f>ERF(($B$5-('SCL Model'!$B$7/2))/(2*('SCL Model'!$B$16*$A29))^0.5)</f>
        <v>-0.79228791427244316</v>
      </c>
      <c r="AK29">
        <f t="shared" si="6"/>
        <v>1.5845758285448863</v>
      </c>
      <c r="AL29">
        <f t="shared" si="7"/>
        <v>108.99597584675581</v>
      </c>
      <c r="AN29" s="26">
        <v>1050.0000000000009</v>
      </c>
      <c r="AO29" s="26">
        <v>108.99597584675581</v>
      </c>
      <c r="AQ29" s="45">
        <v>1050.0000000000009</v>
      </c>
      <c r="AR29" s="45">
        <f>'SCL Model'!$B$29</f>
        <v>50</v>
      </c>
      <c r="AU29">
        <v>0</v>
      </c>
      <c r="AV29">
        <v>0</v>
      </c>
    </row>
    <row r="30" spans="1:48" x14ac:dyDescent="0.25">
      <c r="A30">
        <f t="shared" si="8"/>
        <v>1100.0000000000009</v>
      </c>
      <c r="B30" s="4">
        <f>$X30*($AA30+$AD30)*(ERF((B$7+('SCL Model'!$B$6/2))/(2*('SCL Model'!$B$15*$A30))^0.5)-ERF((B$7-('SCL Model'!$B$6/2))/(2*('SCL Model'!$B$15*$A30))^0.5))*$AK30</f>
        <v>0.88465035942569736</v>
      </c>
      <c r="C30" s="4">
        <f>$X30*($AA30+$AD30)*(ERF((C$7+('SCL Model'!$B$6/2))/(2*('SCL Model'!$B$15*$A30))^0.5)-ERF((C$7-('SCL Model'!$B$6/2))/(2*('SCL Model'!$B$15*$A30))^0.5))*$AK30</f>
        <v>2.1653081513636163</v>
      </c>
      <c r="D30" s="4">
        <f>$X30*($AA30+$AD30)*(ERF((D$7+('SCL Model'!$B$6/2))/(2*('SCL Model'!$B$15*$A30))^0.5)-ERF((D$7-('SCL Model'!$B$6/2))/(2*('SCL Model'!$B$15*$A30))^0.5))*$AK30</f>
        <v>4.8232964949203954</v>
      </c>
      <c r="E30" s="4">
        <f>$X30*($AA30+$AD30)*(ERF((E$7+('SCL Model'!$B$6/2))/(2*('SCL Model'!$B$15*$A30))^0.5)-ERF((E$7-('SCL Model'!$B$6/2))/(2*('SCL Model'!$B$15*$A30))^0.5))*$AK30</f>
        <v>9.7778952182918264</v>
      </c>
      <c r="F30" s="4">
        <f>$X30*($AA30+$AD30)*(ERF((F$7+('SCL Model'!$B$6/2))/(2*('SCL Model'!$B$15*$A30))^0.5)-ERF((F$7-('SCL Model'!$B$6/2))/(2*('SCL Model'!$B$15*$A30))^0.5))*$AK30</f>
        <v>18.039514108440976</v>
      </c>
      <c r="G30" s="4">
        <f>$X30*($AA30+$AD30)*(ERF((G$7+('SCL Model'!$B$6/2))/(2*('SCL Model'!$B$15*$A30))^0.5)-ERF((G$7-('SCL Model'!$B$6/2))/(2*('SCL Model'!$B$15*$A30))^0.5))*$AK30</f>
        <v>30.288870974593816</v>
      </c>
      <c r="H30" s="4">
        <f>$X30*($AA30+$AD30)*(ERF((H$7+('SCL Model'!$B$6/2))/(2*('SCL Model'!$B$15*$A30))^0.5)-ERF((H$7-('SCL Model'!$B$6/2))/(2*('SCL Model'!$B$15*$A30))^0.5))*$AK30</f>
        <v>46.282922061371821</v>
      </c>
      <c r="I30" s="4">
        <f>$X30*($AA30+$AD30)*(ERF((I$7+('SCL Model'!$B$6/2))/(2*('SCL Model'!$B$15*$A30))^0.5)-ERF((I$7-('SCL Model'!$B$6/2))/(2*('SCL Model'!$B$15*$A30))^0.5))*$AK30</f>
        <v>64.36331721852261</v>
      </c>
      <c r="J30" s="4">
        <f>$X30*($AA30+$AD30)*(ERF((J$7+('SCL Model'!$B$6/2))/(2*('SCL Model'!$B$15*$A30))^0.5)-ERF((J$7-('SCL Model'!$B$6/2))/(2*('SCL Model'!$B$15*$A30))^0.5))*$AK30</f>
        <v>81.458506673652394</v>
      </c>
      <c r="K30" s="4">
        <f>$X30*($AA30+$AD30)*(ERF((K$7+('SCL Model'!$B$6/2))/(2*('SCL Model'!$B$15*$A30))^0.5)-ERF((K$7-('SCL Model'!$B$6/2))/(2*('SCL Model'!$B$15*$A30))^0.5))*$AK30</f>
        <v>93.824258505993726</v>
      </c>
      <c r="L30" s="4">
        <f>$X30*($AA30+$AD30)*(ERF((L$7+('SCL Model'!$B$6/2))/(2*('SCL Model'!$B$15*$A30))^0.5)-ERF((L$7-('SCL Model'!$B$6/2))/(2*('SCL Model'!$B$15*$A30))^0.5))*$AK30</f>
        <v>98.350073016450452</v>
      </c>
      <c r="M30" s="4">
        <f>$X30*($AA30+$AD30)*(ERF((M$7+('SCL Model'!$B$6/2))/(2*('SCL Model'!$B$15*$A30))^0.5)-ERF((M$7-('SCL Model'!$B$6/2))/(2*('SCL Model'!$B$15*$A30))^0.5))*$AK30</f>
        <v>93.824258505993726</v>
      </c>
      <c r="N30" s="4">
        <f>$X30*($AA30+$AD30)*(ERF((N$7+('SCL Model'!$B$6/2))/(2*('SCL Model'!$B$15*$A30))^0.5)-ERF((N$7-('SCL Model'!$B$6/2))/(2*('SCL Model'!$B$15*$A30))^0.5))*$AK30</f>
        <v>81.458506673652394</v>
      </c>
      <c r="O30" s="4">
        <f>$X30*($AA30+$AD30)*(ERF((O$7+('SCL Model'!$B$6/2))/(2*('SCL Model'!$B$15*$A30))^0.5)-ERF((O$7-('SCL Model'!$B$6/2))/(2*('SCL Model'!$B$15*$A30))^0.5))*$AK30</f>
        <v>64.36331721852261</v>
      </c>
      <c r="P30" s="4">
        <f>$X30*($AA30+$AD30)*(ERF((P$7+('SCL Model'!$B$6/2))/(2*('SCL Model'!$B$15*$A30))^0.5)-ERF((P$7-('SCL Model'!$B$6/2))/(2*('SCL Model'!$B$15*$A30))^0.5))*$AK30</f>
        <v>46.282922061371821</v>
      </c>
      <c r="Q30" s="4">
        <f>$X30*($AA30+$AD30)*(ERF((Q$7+('SCL Model'!$B$6/2))/(2*('SCL Model'!$B$15*$A30))^0.5)-ERF((Q$7-('SCL Model'!$B$6/2))/(2*('SCL Model'!$B$15*$A30))^0.5))*$AK30</f>
        <v>30.288870974593816</v>
      </c>
      <c r="R30" s="4">
        <f>$X30*($AA30+$AD30)*(ERF((R$7+('SCL Model'!$B$6/2))/(2*('SCL Model'!$B$15*$A30))^0.5)-ERF((R$7-('SCL Model'!$B$6/2))/(2*('SCL Model'!$B$15*$A30))^0.5))*$AK30</f>
        <v>18.039514108440976</v>
      </c>
      <c r="S30" s="4">
        <f>$X30*($AA30+$AD30)*(ERF((S$7+('SCL Model'!$B$6/2))/(2*('SCL Model'!$B$15*$A30))^0.5)-ERF((S$7-('SCL Model'!$B$6/2))/(2*('SCL Model'!$B$15*$A30))^0.5))*$AK30</f>
        <v>9.7778952182918264</v>
      </c>
      <c r="T30" s="4">
        <f>$X30*($AA30+$AD30)*(ERF((T$7+('SCL Model'!$B$6/2))/(2*('SCL Model'!$B$15*$A30))^0.5)-ERF((T$7-('SCL Model'!$B$6/2))/(2*('SCL Model'!$B$15*$A30))^0.5))*$AK30</f>
        <v>4.8232964949203954</v>
      </c>
      <c r="U30" s="4">
        <f>$X30*($AA30+$AD30)*(ERF((U$7+('SCL Model'!$B$6/2))/(2*('SCL Model'!$B$15*$A30))^0.5)-ERF((U$7-('SCL Model'!$B$6/2))/(2*('SCL Model'!$B$15*$A30))^0.5))*$AK30</f>
        <v>2.1653081513636163</v>
      </c>
      <c r="V30" s="4">
        <f>$X30*($AA30+$AD30)*(ERF((V$7+('SCL Model'!$B$6/2))/(2*('SCL Model'!$B$15*$A30))^0.5)-ERF((V$7-('SCL Model'!$B$6/2))/(2*('SCL Model'!$B$15*$A30))^0.5))*$AK30</f>
        <v>0.88465035942569736</v>
      </c>
      <c r="X30">
        <f>('SCL Model'!$B$5/8)</f>
        <v>687.5</v>
      </c>
      <c r="Y30">
        <f>EXP(($A30/(2*'SCL Model'!$B$14))*(1-(1+((4*'SCL Model'!$B$18*'SCL Model'!$B$14)/('SCL Model'!$B$12/'SCL Model'!$B$17)))^0.5))</f>
        <v>0.23352406275925722</v>
      </c>
      <c r="Z30">
        <f>ERFC(($A30-((('SCL Model'!$B$12/'SCL Model'!$B$17)*'SCL Model'!$B$20)*(1+((4*'SCL Model'!$B$18*'SCL Model'!$B$14)/('SCL Model'!$B$12/'SCL Model'!$B$17))^0.5)))/(2*('SCL Model'!$B$14*('SCL Model'!$B$12/'SCL Model'!$B$17)*'SCL Model'!$B$20)^0.5))</f>
        <v>1.9999914126003866</v>
      </c>
      <c r="AA30">
        <f t="shared" si="2"/>
        <v>0.46704612015406816</v>
      </c>
      <c r="AB30">
        <f>EXP(($A30/(2*'SCL Model'!$B$14))*(1+(1+((4*'SCL Model'!$B$18*'SCL Model'!$B$14)/('SCL Model'!$B$12/'SCL Model'!$B$17)))^0.5))</f>
        <v>392404395.83006626</v>
      </c>
      <c r="AC30">
        <f>ERFC(($A30+((('SCL Model'!$B$12/'SCL Model'!$B$17)*'SCL Model'!$B$20)*(1+((4*'SCL Model'!$B$18*'SCL Model'!$B$14)/('SCL Model'!$B$12/'SCL Model'!$B$17))^0.5)))/(2*('SCL Model'!$B$14*('SCL Model'!$B$12/'SCL Model'!$B$17)*'SCL Model'!$B$20)^0.5))</f>
        <v>1.0685660406073199E-18</v>
      </c>
      <c r="AD30">
        <f t="shared" si="3"/>
        <v>4.1931001156904139E-10</v>
      </c>
      <c r="AE30">
        <f t="shared" si="4"/>
        <v>0.46704612057337819</v>
      </c>
      <c r="AF30">
        <f>ERF(($B$3+('SCL Model'!$B$6/2))/(2*('SCL Model'!$B$15*$A30))^0.5)</f>
        <v>9.7965350745549684E-2</v>
      </c>
      <c r="AG30">
        <f>ERF(($B$3-('SCL Model'!$B$6/2))/(2*('SCL Model'!$B$15*$A30))^0.5)</f>
        <v>-9.7965350745549684E-2</v>
      </c>
      <c r="AH30">
        <f t="shared" si="5"/>
        <v>0.19593070149109937</v>
      </c>
      <c r="AI30">
        <f>ERF(($B$5+('SCL Model'!$B$7/2))/(2*('SCL Model'!$B$16*$A30))^0.5)</f>
        <v>0.78164530943409805</v>
      </c>
      <c r="AJ30">
        <f>ERF(($B$5-('SCL Model'!$B$7/2))/(2*('SCL Model'!$B$16*$A30))^0.5)</f>
        <v>-0.78164530943409805</v>
      </c>
      <c r="AK30">
        <f t="shared" si="6"/>
        <v>1.5632906188681961</v>
      </c>
      <c r="AL30">
        <f t="shared" si="7"/>
        <v>98.350073016450452</v>
      </c>
      <c r="AN30" s="26">
        <v>1100.0000000000009</v>
      </c>
      <c r="AO30" s="26">
        <v>98.350073016450452</v>
      </c>
      <c r="AQ30" s="45">
        <v>1100.0000000000009</v>
      </c>
      <c r="AR30" s="45">
        <f>'SCL Model'!$B$29</f>
        <v>50</v>
      </c>
      <c r="AU30">
        <v>0</v>
      </c>
      <c r="AV30">
        <v>0</v>
      </c>
    </row>
    <row r="31" spans="1:48" x14ac:dyDescent="0.25">
      <c r="A31">
        <f t="shared" si="8"/>
        <v>1150.0000000000009</v>
      </c>
      <c r="B31" s="4">
        <f>$X31*($AA31+$AD31)*(ERF((B$7+('SCL Model'!$B$6/2))/(2*('SCL Model'!$B$15*$A31))^0.5)-ERF((B$7-('SCL Model'!$B$6/2))/(2*('SCL Model'!$B$15*$A31))^0.5))*$AK31</f>
        <v>0.98001027052573242</v>
      </c>
      <c r="C31" s="4">
        <f>$X31*($AA31+$AD31)*(ERF((C$7+('SCL Model'!$B$6/2))/(2*('SCL Model'!$B$15*$A31))^0.5)-ERF((C$7-('SCL Model'!$B$6/2))/(2*('SCL Model'!$B$15*$A31))^0.5))*$AK31</f>
        <v>2.3075777557913892</v>
      </c>
      <c r="D31" s="4">
        <f>$X31*($AA31+$AD31)*(ERF((D$7+('SCL Model'!$B$6/2))/(2*('SCL Model'!$B$15*$A31))^0.5)-ERF((D$7-('SCL Model'!$B$6/2))/(2*('SCL Model'!$B$15*$A31))^0.5))*$AK31</f>
        <v>4.9651172101556673</v>
      </c>
      <c r="E31" s="4">
        <f>$X31*($AA31+$AD31)*(ERF((E$7+('SCL Model'!$B$6/2))/(2*('SCL Model'!$B$15*$A31))^0.5)-ERF((E$7-('SCL Model'!$B$6/2))/(2*('SCL Model'!$B$15*$A31))^0.5))*$AK31</f>
        <v>9.7622725779731088</v>
      </c>
      <c r="F31" s="4">
        <f>$X31*($AA31+$AD31)*(ERF((F$7+('SCL Model'!$B$6/2))/(2*('SCL Model'!$B$15*$A31))^0.5)-ERF((F$7-('SCL Model'!$B$6/2))/(2*('SCL Model'!$B$15*$A31))^0.5))*$AK31</f>
        <v>17.539667015249933</v>
      </c>
      <c r="G31" s="4">
        <f>$X31*($AA31+$AD31)*(ERF((G$7+('SCL Model'!$B$6/2))/(2*('SCL Model'!$B$15*$A31))^0.5)-ERF((G$7-('SCL Model'!$B$6/2))/(2*('SCL Model'!$B$15*$A31))^0.5))*$AK31</f>
        <v>28.79661117519376</v>
      </c>
      <c r="H31" s="4">
        <f>$X31*($AA31+$AD31)*(ERF((H$7+('SCL Model'!$B$6/2))/(2*('SCL Model'!$B$15*$A31))^0.5)-ERF((H$7-('SCL Model'!$B$6/2))/(2*('SCL Model'!$B$15*$A31))^0.5))*$AK31</f>
        <v>43.202769020025443</v>
      </c>
      <c r="I31" s="4">
        <f>$X31*($AA31+$AD31)*(ERF((I$7+('SCL Model'!$B$6/2))/(2*('SCL Model'!$B$15*$A31))^0.5)-ERF((I$7-('SCL Model'!$B$6/2))/(2*('SCL Model'!$B$15*$A31))^0.5))*$AK31</f>
        <v>59.228725746274172</v>
      </c>
      <c r="J31" s="4">
        <f>$X31*($AA31+$AD31)*(ERF((J$7+('SCL Model'!$B$6/2))/(2*('SCL Model'!$B$15*$A31))^0.5)-ERF((J$7-('SCL Model'!$B$6/2))/(2*('SCL Model'!$B$15*$A31))^0.5))*$AK31</f>
        <v>74.200041148456137</v>
      </c>
      <c r="K31" s="4">
        <f>$X31*($AA31+$AD31)*(ERF((K$7+('SCL Model'!$B$6/2))/(2*('SCL Model'!$B$15*$A31))^0.5)-ERF((K$7-('SCL Model'!$B$6/2))/(2*('SCL Model'!$B$15*$A31))^0.5))*$AK31</f>
        <v>84.942903350181567</v>
      </c>
      <c r="L31" s="4">
        <f>$X31*($AA31+$AD31)*(ERF((L$7+('SCL Model'!$B$6/2))/(2*('SCL Model'!$B$15*$A31))^0.5)-ERF((L$7-('SCL Model'!$B$6/2))/(2*('SCL Model'!$B$15*$A31))^0.5))*$AK31</f>
        <v>88.858996198512912</v>
      </c>
      <c r="M31" s="4">
        <f>$X31*($AA31+$AD31)*(ERF((M$7+('SCL Model'!$B$6/2))/(2*('SCL Model'!$B$15*$A31))^0.5)-ERF((M$7-('SCL Model'!$B$6/2))/(2*('SCL Model'!$B$15*$A31))^0.5))*$AK31</f>
        <v>84.942903350181567</v>
      </c>
      <c r="N31" s="4">
        <f>$X31*($AA31+$AD31)*(ERF((N$7+('SCL Model'!$B$6/2))/(2*('SCL Model'!$B$15*$A31))^0.5)-ERF((N$7-('SCL Model'!$B$6/2))/(2*('SCL Model'!$B$15*$A31))^0.5))*$AK31</f>
        <v>74.200041148456137</v>
      </c>
      <c r="O31" s="4">
        <f>$X31*($AA31+$AD31)*(ERF((O$7+('SCL Model'!$B$6/2))/(2*('SCL Model'!$B$15*$A31))^0.5)-ERF((O$7-('SCL Model'!$B$6/2))/(2*('SCL Model'!$B$15*$A31))^0.5))*$AK31</f>
        <v>59.228725746274172</v>
      </c>
      <c r="P31" s="4">
        <f>$X31*($AA31+$AD31)*(ERF((P$7+('SCL Model'!$B$6/2))/(2*('SCL Model'!$B$15*$A31))^0.5)-ERF((P$7-('SCL Model'!$B$6/2))/(2*('SCL Model'!$B$15*$A31))^0.5))*$AK31</f>
        <v>43.202769020025443</v>
      </c>
      <c r="Q31" s="4">
        <f>$X31*($AA31+$AD31)*(ERF((Q$7+('SCL Model'!$B$6/2))/(2*('SCL Model'!$B$15*$A31))^0.5)-ERF((Q$7-('SCL Model'!$B$6/2))/(2*('SCL Model'!$B$15*$A31))^0.5))*$AK31</f>
        <v>28.79661117519376</v>
      </c>
      <c r="R31" s="4">
        <f>$X31*($AA31+$AD31)*(ERF((R$7+('SCL Model'!$B$6/2))/(2*('SCL Model'!$B$15*$A31))^0.5)-ERF((R$7-('SCL Model'!$B$6/2))/(2*('SCL Model'!$B$15*$A31))^0.5))*$AK31</f>
        <v>17.539667015249933</v>
      </c>
      <c r="S31" s="4">
        <f>$X31*($AA31+$AD31)*(ERF((S$7+('SCL Model'!$B$6/2))/(2*('SCL Model'!$B$15*$A31))^0.5)-ERF((S$7-('SCL Model'!$B$6/2))/(2*('SCL Model'!$B$15*$A31))^0.5))*$AK31</f>
        <v>9.7622725779731088</v>
      </c>
      <c r="T31" s="4">
        <f>$X31*($AA31+$AD31)*(ERF((T$7+('SCL Model'!$B$6/2))/(2*('SCL Model'!$B$15*$A31))^0.5)-ERF((T$7-('SCL Model'!$B$6/2))/(2*('SCL Model'!$B$15*$A31))^0.5))*$AK31</f>
        <v>4.9651172101556673</v>
      </c>
      <c r="U31" s="4">
        <f>$X31*($AA31+$AD31)*(ERF((U$7+('SCL Model'!$B$6/2))/(2*('SCL Model'!$B$15*$A31))^0.5)-ERF((U$7-('SCL Model'!$B$6/2))/(2*('SCL Model'!$B$15*$A31))^0.5))*$AK31</f>
        <v>2.3075777557913892</v>
      </c>
      <c r="V31" s="4">
        <f>$X31*($AA31+$AD31)*(ERF((V$7+('SCL Model'!$B$6/2))/(2*('SCL Model'!$B$15*$A31))^0.5)-ERF((V$7-('SCL Model'!$B$6/2))/(2*('SCL Model'!$B$15*$A31))^0.5))*$AK31</f>
        <v>0.98001027052573242</v>
      </c>
      <c r="X31">
        <f>('SCL Model'!$B$5/8)</f>
        <v>687.5</v>
      </c>
      <c r="Y31">
        <f>EXP(($A31/(2*'SCL Model'!$B$14))*(1-(1+((4*'SCL Model'!$B$18*'SCL Model'!$B$14)/('SCL Model'!$B$12/'SCL Model'!$B$17)))^0.5))</f>
        <v>0.21858453870668867</v>
      </c>
      <c r="Z31">
        <f>ERFC(($A31-((('SCL Model'!$B$12/'SCL Model'!$B$17)*'SCL Model'!$B$20)*(1+((4*'SCL Model'!$B$18*'SCL Model'!$B$14)/('SCL Model'!$B$12/'SCL Model'!$B$17))^0.5)))/(2*('SCL Model'!$B$14*('SCL Model'!$B$12/'SCL Model'!$B$17)*'SCL Model'!$B$20)^0.5))</f>
        <v>1.9999864170989574</v>
      </c>
      <c r="AA31">
        <f t="shared" si="2"/>
        <v>0.43716610840121867</v>
      </c>
      <c r="AB31">
        <f>EXP(($A31/(2*'SCL Model'!$B$14))*(1+(1+((4*'SCL Model'!$B$18*'SCL Model'!$B$14)/('SCL Model'!$B$12/'SCL Model'!$B$17)))^0.5))</f>
        <v>964624149.55167186</v>
      </c>
      <c r="AC31">
        <f>ERFC(($A31+((('SCL Model'!$B$12/'SCL Model'!$B$17)*'SCL Model'!$B$20)*(1+((4*'SCL Model'!$B$18*'SCL Model'!$B$14)/('SCL Model'!$B$12/'SCL Model'!$B$17))^0.5)))/(2*('SCL Model'!$B$14*('SCL Model'!$B$12/'SCL Model'!$B$17)*'SCL Model'!$B$20)^0.5))</f>
        <v>4.3698024321030797E-19</v>
      </c>
      <c r="AD31">
        <f t="shared" si="3"/>
        <v>4.2152169547762604E-10</v>
      </c>
      <c r="AE31">
        <f t="shared" si="4"/>
        <v>0.43716610882274037</v>
      </c>
      <c r="AF31">
        <f>ERF(($B$3+('SCL Model'!$B$6/2))/(2*('SCL Model'!$B$15*$A31))^0.5)</f>
        <v>9.582250250122365E-2</v>
      </c>
      <c r="AG31">
        <f>ERF(($B$3-('SCL Model'!$B$6/2))/(2*('SCL Model'!$B$15*$A31))^0.5)</f>
        <v>-9.582250250122365E-2</v>
      </c>
      <c r="AH31">
        <f t="shared" si="5"/>
        <v>0.1916450050024473</v>
      </c>
      <c r="AI31">
        <f>ERF(($B$5+('SCL Model'!$B$7/2))/(2*('SCL Model'!$B$16*$A31))^0.5)</f>
        <v>0.77135573765892307</v>
      </c>
      <c r="AJ31">
        <f>ERF(($B$5-('SCL Model'!$B$7/2))/(2*('SCL Model'!$B$16*$A31))^0.5)</f>
        <v>-0.77135573765892307</v>
      </c>
      <c r="AK31">
        <f t="shared" si="6"/>
        <v>1.5427114753178461</v>
      </c>
      <c r="AL31">
        <f t="shared" si="7"/>
        <v>88.858996198512912</v>
      </c>
      <c r="AN31" s="26">
        <v>1150.0000000000009</v>
      </c>
      <c r="AO31" s="26">
        <v>88.858996198512912</v>
      </c>
      <c r="AQ31" s="45">
        <v>1150.0000000000009</v>
      </c>
      <c r="AR31" s="45">
        <f>'SCL Model'!$B$29</f>
        <v>50</v>
      </c>
      <c r="AU31">
        <v>0</v>
      </c>
      <c r="AV31">
        <v>0</v>
      </c>
    </row>
    <row r="32" spans="1:48" x14ac:dyDescent="0.25">
      <c r="A32">
        <f t="shared" si="8"/>
        <v>1200.0000000000009</v>
      </c>
      <c r="B32" s="4">
        <f>$X32*($AA32+$AD32)*(ERF((B$7+('SCL Model'!$B$6/2))/(2*('SCL Model'!$B$15*$A32))^0.5)-ERF((B$7-('SCL Model'!$B$6/2))/(2*('SCL Model'!$B$15*$A32))^0.5))*$AK32</f>
        <v>1.0687322266502628</v>
      </c>
      <c r="C32" s="4">
        <f>$X32*($AA32+$AD32)*(ERF((C$7+('SCL Model'!$B$6/2))/(2*('SCL Model'!$B$15*$A32))^0.5)-ERF((C$7-('SCL Model'!$B$6/2))/(2*('SCL Model'!$B$15*$A32))^0.5))*$AK32</f>
        <v>2.4286667821354802</v>
      </c>
      <c r="D32" s="4">
        <f>$X32*($AA32+$AD32)*(ERF((D$7+('SCL Model'!$B$6/2))/(2*('SCL Model'!$B$15*$A32))^0.5)-ERF((D$7-('SCL Model'!$B$6/2))/(2*('SCL Model'!$B$15*$A32))^0.5))*$AK32</f>
        <v>5.0621924440956985</v>
      </c>
      <c r="E32" s="4">
        <f>$X32*($AA32+$AD32)*(ERF((E$7+('SCL Model'!$B$6/2))/(2*('SCL Model'!$B$15*$A32))^0.5)-ERF((E$7-('SCL Model'!$B$6/2))/(2*('SCL Model'!$B$15*$A32))^0.5))*$AK32</f>
        <v>9.6779138720070712</v>
      </c>
      <c r="F32" s="4">
        <f>$X32*($AA32+$AD32)*(ERF((F$7+('SCL Model'!$B$6/2))/(2*('SCL Model'!$B$15*$A32))^0.5)-ERF((F$7-('SCL Model'!$B$6/2))/(2*('SCL Model'!$B$15*$A32))^0.5))*$AK32</f>
        <v>16.970625586936187</v>
      </c>
      <c r="G32" s="4">
        <f>$X32*($AA32+$AD32)*(ERF((G$7+('SCL Model'!$B$6/2))/(2*('SCL Model'!$B$15*$A32))^0.5)-ERF((G$7-('SCL Model'!$B$6/2))/(2*('SCL Model'!$B$15*$A32))^0.5))*$AK32</f>
        <v>27.295275625416437</v>
      </c>
      <c r="H32" s="4">
        <f>$X32*($AA32+$AD32)*(ERF((H$7+('SCL Model'!$B$6/2))/(2*('SCL Model'!$B$15*$A32))^0.5)-ERF((H$7-('SCL Model'!$B$6/2))/(2*('SCL Model'!$B$15*$A32))^0.5))*$AK32</f>
        <v>40.267169642862804</v>
      </c>
      <c r="I32" s="4">
        <f>$X32*($AA32+$AD32)*(ERF((I$7+('SCL Model'!$B$6/2))/(2*('SCL Model'!$B$15*$A32))^0.5)-ERF((I$7-('SCL Model'!$B$6/2))/(2*('SCL Model'!$B$15*$A32))^0.5))*$AK32</f>
        <v>54.486521955561066</v>
      </c>
      <c r="J32" s="4">
        <f>$X32*($AA32+$AD32)*(ERF((J$7+('SCL Model'!$B$6/2))/(2*('SCL Model'!$B$15*$A32))^0.5)-ERF((J$7-('SCL Model'!$B$6/2))/(2*('SCL Model'!$B$15*$A32))^0.5))*$AK32</f>
        <v>67.62413483402068</v>
      </c>
      <c r="K32" s="4">
        <f>$X32*($AA32+$AD32)*(ERF((K$7+('SCL Model'!$B$6/2))/(2*('SCL Model'!$B$15*$A32))^0.5)-ERF((K$7-('SCL Model'!$B$6/2))/(2*('SCL Model'!$B$15*$A32))^0.5))*$AK32</f>
        <v>76.982005252054748</v>
      </c>
      <c r="L32" s="4">
        <f>$X32*($AA32+$AD32)*(ERF((L$7+('SCL Model'!$B$6/2))/(2*('SCL Model'!$B$15*$A32))^0.5)-ERF((L$7-('SCL Model'!$B$6/2))/(2*('SCL Model'!$B$15*$A32))^0.5))*$AK32</f>
        <v>80.380685353511524</v>
      </c>
      <c r="M32" s="4">
        <f>$X32*($AA32+$AD32)*(ERF((M$7+('SCL Model'!$B$6/2))/(2*('SCL Model'!$B$15*$A32))^0.5)-ERF((M$7-('SCL Model'!$B$6/2))/(2*('SCL Model'!$B$15*$A32))^0.5))*$AK32</f>
        <v>76.982005252054748</v>
      </c>
      <c r="N32" s="4">
        <f>$X32*($AA32+$AD32)*(ERF((N$7+('SCL Model'!$B$6/2))/(2*('SCL Model'!$B$15*$A32))^0.5)-ERF((N$7-('SCL Model'!$B$6/2))/(2*('SCL Model'!$B$15*$A32))^0.5))*$AK32</f>
        <v>67.62413483402068</v>
      </c>
      <c r="O32" s="4">
        <f>$X32*($AA32+$AD32)*(ERF((O$7+('SCL Model'!$B$6/2))/(2*('SCL Model'!$B$15*$A32))^0.5)-ERF((O$7-('SCL Model'!$B$6/2))/(2*('SCL Model'!$B$15*$A32))^0.5))*$AK32</f>
        <v>54.486521955561066</v>
      </c>
      <c r="P32" s="4">
        <f>$X32*($AA32+$AD32)*(ERF((P$7+('SCL Model'!$B$6/2))/(2*('SCL Model'!$B$15*$A32))^0.5)-ERF((P$7-('SCL Model'!$B$6/2))/(2*('SCL Model'!$B$15*$A32))^0.5))*$AK32</f>
        <v>40.267169642862804</v>
      </c>
      <c r="Q32" s="4">
        <f>$X32*($AA32+$AD32)*(ERF((Q$7+('SCL Model'!$B$6/2))/(2*('SCL Model'!$B$15*$A32))^0.5)-ERF((Q$7-('SCL Model'!$B$6/2))/(2*('SCL Model'!$B$15*$A32))^0.5))*$AK32</f>
        <v>27.295275625416437</v>
      </c>
      <c r="R32" s="4">
        <f>$X32*($AA32+$AD32)*(ERF((R$7+('SCL Model'!$B$6/2))/(2*('SCL Model'!$B$15*$A32))^0.5)-ERF((R$7-('SCL Model'!$B$6/2))/(2*('SCL Model'!$B$15*$A32))^0.5))*$AK32</f>
        <v>16.970625586936187</v>
      </c>
      <c r="S32" s="4">
        <f>$X32*($AA32+$AD32)*(ERF((S$7+('SCL Model'!$B$6/2))/(2*('SCL Model'!$B$15*$A32))^0.5)-ERF((S$7-('SCL Model'!$B$6/2))/(2*('SCL Model'!$B$15*$A32))^0.5))*$AK32</f>
        <v>9.6779138720070712</v>
      </c>
      <c r="T32" s="4">
        <f>$X32*($AA32+$AD32)*(ERF((T$7+('SCL Model'!$B$6/2))/(2*('SCL Model'!$B$15*$A32))^0.5)-ERF((T$7-('SCL Model'!$B$6/2))/(2*('SCL Model'!$B$15*$A32))^0.5))*$AK32</f>
        <v>5.0621924440956985</v>
      </c>
      <c r="U32" s="4">
        <f>$X32*($AA32+$AD32)*(ERF((U$7+('SCL Model'!$B$6/2))/(2*('SCL Model'!$B$15*$A32))^0.5)-ERF((U$7-('SCL Model'!$B$6/2))/(2*('SCL Model'!$B$15*$A32))^0.5))*$AK32</f>
        <v>2.4286667821354802</v>
      </c>
      <c r="V32" s="4">
        <f>$X32*($AA32+$AD32)*(ERF((V$7+('SCL Model'!$B$6/2))/(2*('SCL Model'!$B$15*$A32))^0.5)-ERF((V$7-('SCL Model'!$B$6/2))/(2*('SCL Model'!$B$15*$A32))^0.5))*$AK32</f>
        <v>1.0687322266502628</v>
      </c>
      <c r="X32">
        <f>('SCL Model'!$B$5/8)</f>
        <v>687.5</v>
      </c>
      <c r="Y32">
        <f>EXP(($A32/(2*'SCL Model'!$B$14))*(1-(1+((4*'SCL Model'!$B$18*'SCL Model'!$B$14)/('SCL Model'!$B$12/'SCL Model'!$B$17)))^0.5))</f>
        <v>0.20460075932676813</v>
      </c>
      <c r="Z32">
        <f>ERFC(($A32-((('SCL Model'!$B$12/'SCL Model'!$B$17)*'SCL Model'!$B$20)*(1+((4*'SCL Model'!$B$18*'SCL Model'!$B$14)/('SCL Model'!$B$12/'SCL Model'!$B$17))^0.5)))/(2*('SCL Model'!$B$14*('SCL Model'!$B$12/'SCL Model'!$B$17)*'SCL Model'!$B$20)^0.5))</f>
        <v>1.9999787185870357</v>
      </c>
      <c r="AA32">
        <f t="shared" si="2"/>
        <v>0.4091971644602842</v>
      </c>
      <c r="AB32">
        <f>EXP(($A32/(2*'SCL Model'!$B$14))*(1+(1+((4*'SCL Model'!$B$18*'SCL Model'!$B$14)/('SCL Model'!$B$12/'SCL Model'!$B$17)))^0.5))</f>
        <v>2371277589.6150928</v>
      </c>
      <c r="AC32">
        <f>ERFC(($A32+((('SCL Model'!$B$12/'SCL Model'!$B$17)*'SCL Model'!$B$20)*(1+((4*'SCL Model'!$B$18*'SCL Model'!$B$14)/('SCL Model'!$B$12/'SCL Model'!$B$17))^0.5)))/(2*('SCL Model'!$B$14*('SCL Model'!$B$12/'SCL Model'!$B$17)*'SCL Model'!$B$20)^0.5))</f>
        <v>1.7695932714166564E-19</v>
      </c>
      <c r="AD32">
        <f t="shared" si="3"/>
        <v>4.1961968672439756E-10</v>
      </c>
      <c r="AE32">
        <f t="shared" si="4"/>
        <v>0.40919716487990387</v>
      </c>
      <c r="AF32">
        <f>ERF(($B$3+('SCL Model'!$B$6/2))/(2*('SCL Model'!$B$15*$A32))^0.5)</f>
        <v>9.3814384245071686E-2</v>
      </c>
      <c r="AG32">
        <f>ERF(($B$3-('SCL Model'!$B$6/2))/(2*('SCL Model'!$B$15*$A32))^0.5)</f>
        <v>-9.3814384245071686E-2</v>
      </c>
      <c r="AH32">
        <f t="shared" si="5"/>
        <v>0.18762876849014337</v>
      </c>
      <c r="AI32">
        <f>ERF(($B$5+('SCL Model'!$B$7/2))/(2*('SCL Model'!$B$16*$A32))^0.5)</f>
        <v>0.76140717068356434</v>
      </c>
      <c r="AJ32">
        <f>ERF(($B$5-('SCL Model'!$B$7/2))/(2*('SCL Model'!$B$16*$A32))^0.5)</f>
        <v>-0.76140717068356434</v>
      </c>
      <c r="AK32">
        <f t="shared" si="6"/>
        <v>1.5228143413671287</v>
      </c>
      <c r="AL32">
        <f t="shared" si="7"/>
        <v>80.380685353511524</v>
      </c>
      <c r="AN32" s="26">
        <v>1200.0000000000009</v>
      </c>
      <c r="AO32" s="26">
        <v>80.380685353511524</v>
      </c>
      <c r="AQ32" s="45">
        <v>1200.0000000000009</v>
      </c>
      <c r="AR32" s="45">
        <f>'SCL Model'!$B$29</f>
        <v>50</v>
      </c>
      <c r="AU32">
        <v>0</v>
      </c>
      <c r="AV32">
        <v>0</v>
      </c>
    </row>
    <row r="33" spans="1:48" x14ac:dyDescent="0.25">
      <c r="A33">
        <f t="shared" si="8"/>
        <v>1250.0000000000009</v>
      </c>
      <c r="B33" s="4">
        <f>$X33*($AA33+$AD33)*(ERF((B$7+('SCL Model'!$B$6/2))/(2*('SCL Model'!$B$15*$A33))^0.5)-ERF((B$7-('SCL Model'!$B$6/2))/(2*('SCL Model'!$B$15*$A33))^0.5))*$AK33</f>
        <v>1.1495528599840401</v>
      </c>
      <c r="C33" s="4">
        <f>$X33*($AA33+$AD33)*(ERF((C$7+('SCL Model'!$B$6/2))/(2*('SCL Model'!$B$15*$A33))^0.5)-ERF((C$7-('SCL Model'!$B$6/2))/(2*('SCL Model'!$B$15*$A33))^0.5))*$AK33</f>
        <v>2.5283089841413404</v>
      </c>
      <c r="D33" s="4">
        <f>$X33*($AA33+$AD33)*(ERF((D$7+('SCL Model'!$B$6/2))/(2*('SCL Model'!$B$15*$A33))^0.5)-ERF((D$7-('SCL Model'!$B$6/2))/(2*('SCL Model'!$B$15*$A33))^0.5))*$AK33</f>
        <v>5.1179714771996592</v>
      </c>
      <c r="E33" s="4">
        <f>$X33*($AA33+$AD33)*(ERF((E$7+('SCL Model'!$B$6/2))/(2*('SCL Model'!$B$15*$A33))^0.5)-ERF((E$7-('SCL Model'!$B$6/2))/(2*('SCL Model'!$B$15*$A33))^0.5))*$AK33</f>
        <v>9.5352629851217419</v>
      </c>
      <c r="F33" s="4">
        <f>$X33*($AA33+$AD33)*(ERF((F$7+('SCL Model'!$B$6/2))/(2*('SCL Model'!$B$15*$A33))^0.5)-ERF((F$7-('SCL Model'!$B$6/2))/(2*('SCL Model'!$B$15*$A33))^0.5))*$AK33</f>
        <v>16.3506534453097</v>
      </c>
      <c r="G33" s="4">
        <f>$X33*($AA33+$AD33)*(ERF((G$7+('SCL Model'!$B$6/2))/(2*('SCL Model'!$B$15*$A33))^0.5)-ERF((G$7-('SCL Model'!$B$6/2))/(2*('SCL Model'!$B$15*$A33))^0.5))*$AK33</f>
        <v>25.80510503775421</v>
      </c>
      <c r="H33" s="4">
        <f>$X33*($AA33+$AD33)*(ERF((H$7+('SCL Model'!$B$6/2))/(2*('SCL Model'!$B$15*$A33))^0.5)-ERF((H$7-('SCL Model'!$B$6/2))/(2*('SCL Model'!$B$15*$A33))^0.5))*$AK33</f>
        <v>37.48388656233687</v>
      </c>
      <c r="I33" s="4">
        <f>$X33*($AA33+$AD33)*(ERF((I$7+('SCL Model'!$B$6/2))/(2*('SCL Model'!$B$15*$A33))^0.5)-ERF((I$7-('SCL Model'!$B$6/2))/(2*('SCL Model'!$B$15*$A33))^0.5))*$AK33</f>
        <v>50.113228490783619</v>
      </c>
      <c r="J33" s="4">
        <f>$X33*($AA33+$AD33)*(ERF((J$7+('SCL Model'!$B$6/2))/(2*('SCL Model'!$B$15*$A33))^0.5)-ERF((J$7-('SCL Model'!$B$6/2))/(2*('SCL Model'!$B$15*$A33))^0.5))*$AK33</f>
        <v>61.663643486135712</v>
      </c>
      <c r="K33" s="4">
        <f>$X33*($AA33+$AD33)*(ERF((K$7+('SCL Model'!$B$6/2))/(2*('SCL Model'!$B$15*$A33))^0.5)-ERF((K$7-('SCL Model'!$B$6/2))/(2*('SCL Model'!$B$15*$A33))^0.5))*$AK33</f>
        <v>69.835330159823044</v>
      </c>
      <c r="L33" s="4">
        <f>$X33*($AA33+$AD33)*(ERF((L$7+('SCL Model'!$B$6/2))/(2*('SCL Model'!$B$15*$A33))^0.5)-ERF((L$7-('SCL Model'!$B$6/2))/(2*('SCL Model'!$B$15*$A33))^0.5))*$AK33</f>
        <v>72.793150320596112</v>
      </c>
      <c r="M33" s="4">
        <f>$X33*($AA33+$AD33)*(ERF((M$7+('SCL Model'!$B$6/2))/(2*('SCL Model'!$B$15*$A33))^0.5)-ERF((M$7-('SCL Model'!$B$6/2))/(2*('SCL Model'!$B$15*$A33))^0.5))*$AK33</f>
        <v>69.835330159823044</v>
      </c>
      <c r="N33" s="4">
        <f>$X33*($AA33+$AD33)*(ERF((N$7+('SCL Model'!$B$6/2))/(2*('SCL Model'!$B$15*$A33))^0.5)-ERF((N$7-('SCL Model'!$B$6/2))/(2*('SCL Model'!$B$15*$A33))^0.5))*$AK33</f>
        <v>61.663643486135712</v>
      </c>
      <c r="O33" s="4">
        <f>$X33*($AA33+$AD33)*(ERF((O$7+('SCL Model'!$B$6/2))/(2*('SCL Model'!$B$15*$A33))^0.5)-ERF((O$7-('SCL Model'!$B$6/2))/(2*('SCL Model'!$B$15*$A33))^0.5))*$AK33</f>
        <v>50.113228490783619</v>
      </c>
      <c r="P33" s="4">
        <f>$X33*($AA33+$AD33)*(ERF((P$7+('SCL Model'!$B$6/2))/(2*('SCL Model'!$B$15*$A33))^0.5)-ERF((P$7-('SCL Model'!$B$6/2))/(2*('SCL Model'!$B$15*$A33))^0.5))*$AK33</f>
        <v>37.48388656233687</v>
      </c>
      <c r="Q33" s="4">
        <f>$X33*($AA33+$AD33)*(ERF((Q$7+('SCL Model'!$B$6/2))/(2*('SCL Model'!$B$15*$A33))^0.5)-ERF((Q$7-('SCL Model'!$B$6/2))/(2*('SCL Model'!$B$15*$A33))^0.5))*$AK33</f>
        <v>25.80510503775421</v>
      </c>
      <c r="R33" s="4">
        <f>$X33*($AA33+$AD33)*(ERF((R$7+('SCL Model'!$B$6/2))/(2*('SCL Model'!$B$15*$A33))^0.5)-ERF((R$7-('SCL Model'!$B$6/2))/(2*('SCL Model'!$B$15*$A33))^0.5))*$AK33</f>
        <v>16.3506534453097</v>
      </c>
      <c r="S33" s="4">
        <f>$X33*($AA33+$AD33)*(ERF((S$7+('SCL Model'!$B$6/2))/(2*('SCL Model'!$B$15*$A33))^0.5)-ERF((S$7-('SCL Model'!$B$6/2))/(2*('SCL Model'!$B$15*$A33))^0.5))*$AK33</f>
        <v>9.5352629851217419</v>
      </c>
      <c r="T33" s="4">
        <f>$X33*($AA33+$AD33)*(ERF((T$7+('SCL Model'!$B$6/2))/(2*('SCL Model'!$B$15*$A33))^0.5)-ERF((T$7-('SCL Model'!$B$6/2))/(2*('SCL Model'!$B$15*$A33))^0.5))*$AK33</f>
        <v>5.1179714771996592</v>
      </c>
      <c r="U33" s="4">
        <f>$X33*($AA33+$AD33)*(ERF((U$7+('SCL Model'!$B$6/2))/(2*('SCL Model'!$B$15*$A33))^0.5)-ERF((U$7-('SCL Model'!$B$6/2))/(2*('SCL Model'!$B$15*$A33))^0.5))*$AK33</f>
        <v>2.5283089841413404</v>
      </c>
      <c r="V33" s="4">
        <f>$X33*($AA33+$AD33)*(ERF((V$7+('SCL Model'!$B$6/2))/(2*('SCL Model'!$B$15*$A33))^0.5)-ERF((V$7-('SCL Model'!$B$6/2))/(2*('SCL Model'!$B$15*$A33))^0.5))*$AK33</f>
        <v>1.1495528599840401</v>
      </c>
      <c r="X33">
        <f>('SCL Model'!$B$5/8)</f>
        <v>687.5</v>
      </c>
      <c r="Y33">
        <f>EXP(($A33/(2*'SCL Model'!$B$14))*(1-(1+((4*'SCL Model'!$B$18*'SCL Model'!$B$14)/('SCL Model'!$B$12/'SCL Model'!$B$17)))^0.5))</f>
        <v>0.1915115815820011</v>
      </c>
      <c r="Z33">
        <f>ERFC(($A33-((('SCL Model'!$B$12/'SCL Model'!$B$17)*'SCL Model'!$B$20)*(1+((4*'SCL Model'!$B$18*'SCL Model'!$B$14)/('SCL Model'!$B$12/'SCL Model'!$B$17))^0.5)))/(2*('SCL Model'!$B$14*('SCL Model'!$B$12/'SCL Model'!$B$17)*'SCL Model'!$B$20)^0.5))</f>
        <v>1.9999669712627151</v>
      </c>
      <c r="AA33">
        <f t="shared" si="2"/>
        <v>0.3830168377782871</v>
      </c>
      <c r="AB33">
        <f>EXP(($A33/(2*'SCL Model'!$B$14))*(1+(1+((4*'SCL Model'!$B$18*'SCL Model'!$B$14)/('SCL Model'!$B$12/'SCL Model'!$B$17)))^0.5))</f>
        <v>5829169225.779973</v>
      </c>
      <c r="AC33">
        <f>ERFC(($A33+((('SCL Model'!$B$12/'SCL Model'!$B$17)*'SCL Model'!$B$20)*(1+((4*'SCL Model'!$B$18*'SCL Model'!$B$14)/('SCL Model'!$B$12/'SCL Model'!$B$17))^0.5)))/(2*('SCL Model'!$B$14*('SCL Model'!$B$12/'SCL Model'!$B$17)*'SCL Model'!$B$20)^0.5))</f>
        <v>7.096354567948543E-20</v>
      </c>
      <c r="AD33">
        <f t="shared" si="3"/>
        <v>4.1365851662708784E-10</v>
      </c>
      <c r="AE33">
        <f t="shared" si="4"/>
        <v>0.3830168381919456</v>
      </c>
      <c r="AF33">
        <f>ERF(($B$3+('SCL Model'!$B$6/2))/(2*('SCL Model'!$B$15*$A33))^0.5)</f>
        <v>9.1927444744024839E-2</v>
      </c>
      <c r="AG33">
        <f>ERF(($B$3-('SCL Model'!$B$6/2))/(2*('SCL Model'!$B$15*$A33))^0.5)</f>
        <v>-9.1927444744024839E-2</v>
      </c>
      <c r="AH33">
        <f t="shared" si="5"/>
        <v>0.18385488948804968</v>
      </c>
      <c r="AI33">
        <f>ERF(($B$5+('SCL Model'!$B$7/2))/(2*('SCL Model'!$B$16*$A33))^0.5)</f>
        <v>0.75178692101007616</v>
      </c>
      <c r="AJ33">
        <f>ERF(($B$5-('SCL Model'!$B$7/2))/(2*('SCL Model'!$B$16*$A33))^0.5)</f>
        <v>-0.75178692101007616</v>
      </c>
      <c r="AK33">
        <f t="shared" si="6"/>
        <v>1.5035738420201523</v>
      </c>
      <c r="AL33">
        <f t="shared" si="7"/>
        <v>72.793150320596112</v>
      </c>
      <c r="AN33" s="26">
        <v>1250.0000000000009</v>
      </c>
      <c r="AO33" s="26">
        <v>72.793150320596112</v>
      </c>
      <c r="AQ33" s="45">
        <v>1250.0000000000009</v>
      </c>
      <c r="AR33" s="45">
        <f>'SCL Model'!$B$29</f>
        <v>50</v>
      </c>
      <c r="AU33">
        <v>0</v>
      </c>
      <c r="AV33">
        <v>0</v>
      </c>
    </row>
    <row r="34" spans="1:48" x14ac:dyDescent="0.25">
      <c r="A34">
        <f t="shared" si="8"/>
        <v>1300.0000000000009</v>
      </c>
      <c r="B34" s="4">
        <f>$X34*($AA34+$AD34)*(ERF((B$7+('SCL Model'!$B$6/2))/(2*('SCL Model'!$B$15*$A34))^0.5)-ERF((B$7-('SCL Model'!$B$6/2))/(2*('SCL Model'!$B$15*$A34))^0.5))*$AK34</f>
        <v>1.2215802762814836</v>
      </c>
      <c r="C34" s="4">
        <f>$X34*($AA34+$AD34)*(ERF((C$7+('SCL Model'!$B$6/2))/(2*('SCL Model'!$B$15*$A34))^0.5)-ERF((C$7-('SCL Model'!$B$6/2))/(2*('SCL Model'!$B$15*$A34))^0.5))*$AK34</f>
        <v>2.6068319058270553</v>
      </c>
      <c r="D34" s="4">
        <f>$X34*($AA34+$AD34)*(ERF((D$7+('SCL Model'!$B$6/2))/(2*('SCL Model'!$B$15*$A34))^0.5)-ERF((D$7-('SCL Model'!$B$6/2))/(2*('SCL Model'!$B$15*$A34))^0.5))*$AK34</f>
        <v>5.1363053165722246</v>
      </c>
      <c r="E34" s="4">
        <f>$X34*($AA34+$AD34)*(ERF((E$7+('SCL Model'!$B$6/2))/(2*('SCL Model'!$B$15*$A34))^0.5)-ERF((E$7-('SCL Model'!$B$6/2))/(2*('SCL Model'!$B$15*$A34))^0.5))*$AK34</f>
        <v>9.3440666572902664</v>
      </c>
      <c r="F34" s="4">
        <f>$X34*($AA34+$AD34)*(ERF((F$7+('SCL Model'!$B$6/2))/(2*('SCL Model'!$B$15*$A34))^0.5)-ERF((F$7-('SCL Model'!$B$6/2))/(2*('SCL Model'!$B$15*$A34))^0.5))*$AK34</f>
        <v>15.695269043018062</v>
      </c>
      <c r="G34" s="4">
        <f>$X34*($AA34+$AD34)*(ERF((G$7+('SCL Model'!$B$6/2))/(2*('SCL Model'!$B$15*$A34))^0.5)-ERF((G$7-('SCL Model'!$B$6/2))/(2*('SCL Model'!$B$15*$A34))^0.5))*$AK34</f>
        <v>24.341634193915386</v>
      </c>
      <c r="H34" s="4">
        <f>$X34*($AA34+$AD34)*(ERF((H$7+('SCL Model'!$B$6/2))/(2*('SCL Model'!$B$15*$A34))^0.5)-ERF((H$7-('SCL Model'!$B$6/2))/(2*('SCL Model'!$B$15*$A34))^0.5))*$AK34</f>
        <v>34.856129446400303</v>
      </c>
      <c r="I34" s="4">
        <f>$X34*($AA34+$AD34)*(ERF((I$7+('SCL Model'!$B$6/2))/(2*('SCL Model'!$B$15*$A34))^0.5)-ERF((I$7-('SCL Model'!$B$6/2))/(2*('SCL Model'!$B$15*$A34))^0.5))*$AK34</f>
        <v>46.08475904294896</v>
      </c>
      <c r="J34" s="4">
        <f>$X34*($AA34+$AD34)*(ERF((J$7+('SCL Model'!$B$6/2))/(2*('SCL Model'!$B$15*$A34))^0.5)-ERF((J$7-('SCL Model'!$B$6/2))/(2*('SCL Model'!$B$15*$A34))^0.5))*$AK34</f>
        <v>56.25801796911589</v>
      </c>
      <c r="K34" s="4">
        <f>$X34*($AA34+$AD34)*(ERF((K$7+('SCL Model'!$B$6/2))/(2*('SCL Model'!$B$15*$A34))^0.5)-ERF((K$7-('SCL Model'!$B$6/2))/(2*('SCL Model'!$B$15*$A34))^0.5))*$AK34</f>
        <v>63.410420106226667</v>
      </c>
      <c r="L34" s="4">
        <f>$X34*($AA34+$AD34)*(ERF((L$7+('SCL Model'!$B$6/2))/(2*('SCL Model'!$B$15*$A34))^0.5)-ERF((L$7-('SCL Model'!$B$6/2))/(2*('SCL Model'!$B$15*$A34))^0.5))*$AK34</f>
        <v>65.991199333628359</v>
      </c>
      <c r="M34" s="4">
        <f>$X34*($AA34+$AD34)*(ERF((M$7+('SCL Model'!$B$6/2))/(2*('SCL Model'!$B$15*$A34))^0.5)-ERF((M$7-('SCL Model'!$B$6/2))/(2*('SCL Model'!$B$15*$A34))^0.5))*$AK34</f>
        <v>63.410420106226667</v>
      </c>
      <c r="N34" s="4">
        <f>$X34*($AA34+$AD34)*(ERF((N$7+('SCL Model'!$B$6/2))/(2*('SCL Model'!$B$15*$A34))^0.5)-ERF((N$7-('SCL Model'!$B$6/2))/(2*('SCL Model'!$B$15*$A34))^0.5))*$AK34</f>
        <v>56.25801796911589</v>
      </c>
      <c r="O34" s="4">
        <f>$X34*($AA34+$AD34)*(ERF((O$7+('SCL Model'!$B$6/2))/(2*('SCL Model'!$B$15*$A34))^0.5)-ERF((O$7-('SCL Model'!$B$6/2))/(2*('SCL Model'!$B$15*$A34))^0.5))*$AK34</f>
        <v>46.08475904294896</v>
      </c>
      <c r="P34" s="4">
        <f>$X34*($AA34+$AD34)*(ERF((P$7+('SCL Model'!$B$6/2))/(2*('SCL Model'!$B$15*$A34))^0.5)-ERF((P$7-('SCL Model'!$B$6/2))/(2*('SCL Model'!$B$15*$A34))^0.5))*$AK34</f>
        <v>34.856129446400303</v>
      </c>
      <c r="Q34" s="4">
        <f>$X34*($AA34+$AD34)*(ERF((Q$7+('SCL Model'!$B$6/2))/(2*('SCL Model'!$B$15*$A34))^0.5)-ERF((Q$7-('SCL Model'!$B$6/2))/(2*('SCL Model'!$B$15*$A34))^0.5))*$AK34</f>
        <v>24.341634193915386</v>
      </c>
      <c r="R34" s="4">
        <f>$X34*($AA34+$AD34)*(ERF((R$7+('SCL Model'!$B$6/2))/(2*('SCL Model'!$B$15*$A34))^0.5)-ERF((R$7-('SCL Model'!$B$6/2))/(2*('SCL Model'!$B$15*$A34))^0.5))*$AK34</f>
        <v>15.695269043018062</v>
      </c>
      <c r="S34" s="4">
        <f>$X34*($AA34+$AD34)*(ERF((S$7+('SCL Model'!$B$6/2))/(2*('SCL Model'!$B$15*$A34))^0.5)-ERF((S$7-('SCL Model'!$B$6/2))/(2*('SCL Model'!$B$15*$A34))^0.5))*$AK34</f>
        <v>9.3440666572902664</v>
      </c>
      <c r="T34" s="4">
        <f>$X34*($AA34+$AD34)*(ERF((T$7+('SCL Model'!$B$6/2))/(2*('SCL Model'!$B$15*$A34))^0.5)-ERF((T$7-('SCL Model'!$B$6/2))/(2*('SCL Model'!$B$15*$A34))^0.5))*$AK34</f>
        <v>5.1363053165722246</v>
      </c>
      <c r="U34" s="4">
        <f>$X34*($AA34+$AD34)*(ERF((U$7+('SCL Model'!$B$6/2))/(2*('SCL Model'!$B$15*$A34))^0.5)-ERF((U$7-('SCL Model'!$B$6/2))/(2*('SCL Model'!$B$15*$A34))^0.5))*$AK34</f>
        <v>2.6068319058270553</v>
      </c>
      <c r="V34" s="4">
        <f>$X34*($AA34+$AD34)*(ERF((V$7+('SCL Model'!$B$6/2))/(2*('SCL Model'!$B$15*$A34))^0.5)-ERF((V$7-('SCL Model'!$B$6/2))/(2*('SCL Model'!$B$15*$A34))^0.5))*$AK34</f>
        <v>1.2215802762814836</v>
      </c>
      <c r="X34">
        <f>('SCL Model'!$B$5/8)</f>
        <v>687.5</v>
      </c>
      <c r="Y34">
        <f>EXP(($A34/(2*'SCL Model'!$B$14))*(1-(1+((4*'SCL Model'!$B$18*'SCL Model'!$B$14)/('SCL Model'!$B$12/'SCL Model'!$B$17)))^0.5))</f>
        <v>0.17925977401414767</v>
      </c>
      <c r="Z34">
        <f>ERFC(($A34-((('SCL Model'!$B$12/'SCL Model'!$B$17)*'SCL Model'!$B$20)*(1+((4*'SCL Model'!$B$18*'SCL Model'!$B$14)/('SCL Model'!$B$12/'SCL Model'!$B$17))^0.5)))/(2*('SCL Model'!$B$14*('SCL Model'!$B$12/'SCL Model'!$B$17)*'SCL Model'!$B$20)^0.5))</f>
        <v>1.9999492221925639</v>
      </c>
      <c r="AA34">
        <f t="shared" si="2"/>
        <v>0.35851044561000939</v>
      </c>
      <c r="AB34">
        <f>EXP(($A34/(2*'SCL Model'!$B$14))*(1+(1+((4*'SCL Model'!$B$18*'SCL Model'!$B$14)/('SCL Model'!$B$12/'SCL Model'!$B$17)))^0.5))</f>
        <v>14329496475.482473</v>
      </c>
      <c r="AC34">
        <f>ERFC(($A34+((('SCL Model'!$B$12/'SCL Model'!$B$17)*'SCL Model'!$B$20)*(1+((4*'SCL Model'!$B$18*'SCL Model'!$B$14)/('SCL Model'!$B$12/'SCL Model'!$B$17))^0.5)))/(2*('SCL Model'!$B$14*('SCL Model'!$B$12/'SCL Model'!$B$17)*'SCL Model'!$B$20)^0.5))</f>
        <v>2.8180347765699814E-20</v>
      </c>
      <c r="AD34">
        <f t="shared" si="3"/>
        <v>4.038101939864659E-10</v>
      </c>
      <c r="AE34">
        <f t="shared" si="4"/>
        <v>0.35851044601381959</v>
      </c>
      <c r="AF34">
        <f>ERF(($B$3+('SCL Model'!$B$6/2))/(2*('SCL Model'!$B$15*$A34))^0.5)</f>
        <v>9.0149967252715429E-2</v>
      </c>
      <c r="AG34">
        <f>ERF(($B$3-('SCL Model'!$B$6/2))/(2*('SCL Model'!$B$15*$A34))^0.5)</f>
        <v>-9.0149967252715429E-2</v>
      </c>
      <c r="AH34">
        <f t="shared" si="5"/>
        <v>0.18029993450543086</v>
      </c>
      <c r="AI34">
        <f>ERF(($B$5+('SCL Model'!$B$7/2))/(2*('SCL Model'!$B$16*$A34))^0.5)</f>
        <v>0.74248201775093703</v>
      </c>
      <c r="AJ34">
        <f>ERF(($B$5-('SCL Model'!$B$7/2))/(2*('SCL Model'!$B$16*$A34))^0.5)</f>
        <v>-0.74248201775093703</v>
      </c>
      <c r="AK34">
        <f t="shared" si="6"/>
        <v>1.4849640355018741</v>
      </c>
      <c r="AL34">
        <f t="shared" si="7"/>
        <v>65.991199333628359</v>
      </c>
      <c r="AN34" s="26">
        <v>1300.0000000000009</v>
      </c>
      <c r="AO34" s="26">
        <v>65.991199333628359</v>
      </c>
      <c r="AQ34" s="45">
        <v>1300.0000000000009</v>
      </c>
      <c r="AR34" s="45">
        <f>'SCL Model'!$B$29</f>
        <v>50</v>
      </c>
      <c r="AU34">
        <v>0</v>
      </c>
      <c r="AV34">
        <v>0</v>
      </c>
    </row>
    <row r="35" spans="1:48" x14ac:dyDescent="0.25">
      <c r="A35">
        <f t="shared" si="8"/>
        <v>1350.0000000000009</v>
      </c>
      <c r="B35" s="4">
        <f>$X35*($AA35+$AD35)*(ERF((B$7+('SCL Model'!$B$6/2))/(2*('SCL Model'!$B$15*$A35))^0.5)-ERF((B$7-('SCL Model'!$B$6/2))/(2*('SCL Model'!$B$15*$A35))^0.5))*$AK35</f>
        <v>1.2842586107812364</v>
      </c>
      <c r="C35" s="4">
        <f>$X35*($AA35+$AD35)*(ERF((C$7+('SCL Model'!$B$6/2))/(2*('SCL Model'!$B$15*$A35))^0.5)-ERF((C$7-('SCL Model'!$B$6/2))/(2*('SCL Model'!$B$15*$A35))^0.5))*$AK35</f>
        <v>2.6650206387255513</v>
      </c>
      <c r="D35" s="4">
        <f>$X35*($AA35+$AD35)*(ERF((D$7+('SCL Model'!$B$6/2))/(2*('SCL Model'!$B$15*$A35))^0.5)-ERF((D$7-('SCL Model'!$B$6/2))/(2*('SCL Model'!$B$15*$A35))^0.5))*$AK35</f>
        <v>5.1212251511413305</v>
      </c>
      <c r="E35" s="4">
        <f>$X35*($AA35+$AD35)*(ERF((E$7+('SCL Model'!$B$6/2))/(2*('SCL Model'!$B$15*$A35))^0.5)-ERF((E$7-('SCL Model'!$B$6/2))/(2*('SCL Model'!$B$15*$A35))^0.5))*$AK35</f>
        <v>9.113239844260935</v>
      </c>
      <c r="F35" s="4">
        <f>$X35*($AA35+$AD35)*(ERF((F$7+('SCL Model'!$B$6/2))/(2*('SCL Model'!$B$15*$A35))^0.5)-ERF((F$7-('SCL Model'!$B$6/2))/(2*('SCL Model'!$B$15*$A35))^0.5))*$AK35</f>
        <v>15.017503919727911</v>
      </c>
      <c r="G35" s="4">
        <f>$X35*($AA35+$AD35)*(ERF((G$7+('SCL Model'!$B$6/2))/(2*('SCL Model'!$B$15*$A35))^0.5)-ERF((G$7-('SCL Model'!$B$6/2))/(2*('SCL Model'!$B$15*$A35))^0.5))*$AK35</f>
        <v>22.916541005571471</v>
      </c>
      <c r="H35" s="4">
        <f>$X35*($AA35+$AD35)*(ERF((H$7+('SCL Model'!$B$6/2))/(2*('SCL Model'!$B$15*$A35))^0.5)-ERF((H$7-('SCL Model'!$B$6/2))/(2*('SCL Model'!$B$15*$A35))^0.5))*$AK35</f>
        <v>32.383741374338996</v>
      </c>
      <c r="I35" s="4">
        <f>$X35*($AA35+$AD35)*(ERF((I$7+('SCL Model'!$B$6/2))/(2*('SCL Model'!$B$15*$A35))^0.5)-ERF((I$7-('SCL Model'!$B$6/2))/(2*('SCL Model'!$B$15*$A35))^0.5))*$AK35</f>
        <v>42.377160772534204</v>
      </c>
      <c r="J35" s="4">
        <f>$X35*($AA35+$AD35)*(ERF((J$7+('SCL Model'!$B$6/2))/(2*('SCL Model'!$B$15*$A35))^0.5)-ERF((J$7-('SCL Model'!$B$6/2))/(2*('SCL Model'!$B$15*$A35))^0.5))*$AK35</f>
        <v>51.352755203464497</v>
      </c>
      <c r="K35" s="4">
        <f>$X35*($AA35+$AD35)*(ERF((K$7+('SCL Model'!$B$6/2))/(2*('SCL Model'!$B$15*$A35))^0.5)-ERF((K$7-('SCL Model'!$B$6/2))/(2*('SCL Model'!$B$15*$A35))^0.5))*$AK35</f>
        <v>57.626578324582056</v>
      </c>
      <c r="L35" s="4">
        <f>$X35*($AA35+$AD35)*(ERF((L$7+('SCL Model'!$B$6/2))/(2*('SCL Model'!$B$15*$A35))^0.5)-ERF((L$7-('SCL Model'!$B$6/2))/(2*('SCL Model'!$B$15*$A35))^0.5))*$AK35</f>
        <v>59.883777208440677</v>
      </c>
      <c r="M35" s="4">
        <f>$X35*($AA35+$AD35)*(ERF((M$7+('SCL Model'!$B$6/2))/(2*('SCL Model'!$B$15*$A35))^0.5)-ERF((M$7-('SCL Model'!$B$6/2))/(2*('SCL Model'!$B$15*$A35))^0.5))*$AK35</f>
        <v>57.626578324582056</v>
      </c>
      <c r="N35" s="4">
        <f>$X35*($AA35+$AD35)*(ERF((N$7+('SCL Model'!$B$6/2))/(2*('SCL Model'!$B$15*$A35))^0.5)-ERF((N$7-('SCL Model'!$B$6/2))/(2*('SCL Model'!$B$15*$A35))^0.5))*$AK35</f>
        <v>51.352755203464497</v>
      </c>
      <c r="O35" s="4">
        <f>$X35*($AA35+$AD35)*(ERF((O$7+('SCL Model'!$B$6/2))/(2*('SCL Model'!$B$15*$A35))^0.5)-ERF((O$7-('SCL Model'!$B$6/2))/(2*('SCL Model'!$B$15*$A35))^0.5))*$AK35</f>
        <v>42.377160772534204</v>
      </c>
      <c r="P35" s="4">
        <f>$X35*($AA35+$AD35)*(ERF((P$7+('SCL Model'!$B$6/2))/(2*('SCL Model'!$B$15*$A35))^0.5)-ERF((P$7-('SCL Model'!$B$6/2))/(2*('SCL Model'!$B$15*$A35))^0.5))*$AK35</f>
        <v>32.383741374338996</v>
      </c>
      <c r="Q35" s="4">
        <f>$X35*($AA35+$AD35)*(ERF((Q$7+('SCL Model'!$B$6/2))/(2*('SCL Model'!$B$15*$A35))^0.5)-ERF((Q$7-('SCL Model'!$B$6/2))/(2*('SCL Model'!$B$15*$A35))^0.5))*$AK35</f>
        <v>22.916541005571471</v>
      </c>
      <c r="R35" s="4">
        <f>$X35*($AA35+$AD35)*(ERF((R$7+('SCL Model'!$B$6/2))/(2*('SCL Model'!$B$15*$A35))^0.5)-ERF((R$7-('SCL Model'!$B$6/2))/(2*('SCL Model'!$B$15*$A35))^0.5))*$AK35</f>
        <v>15.017503919727911</v>
      </c>
      <c r="S35" s="4">
        <f>$X35*($AA35+$AD35)*(ERF((S$7+('SCL Model'!$B$6/2))/(2*('SCL Model'!$B$15*$A35))^0.5)-ERF((S$7-('SCL Model'!$B$6/2))/(2*('SCL Model'!$B$15*$A35))^0.5))*$AK35</f>
        <v>9.113239844260935</v>
      </c>
      <c r="T35" s="4">
        <f>$X35*($AA35+$AD35)*(ERF((T$7+('SCL Model'!$B$6/2))/(2*('SCL Model'!$B$15*$A35))^0.5)-ERF((T$7-('SCL Model'!$B$6/2))/(2*('SCL Model'!$B$15*$A35))^0.5))*$AK35</f>
        <v>5.1212251511413305</v>
      </c>
      <c r="U35" s="4">
        <f>$X35*($AA35+$AD35)*(ERF((U$7+('SCL Model'!$B$6/2))/(2*('SCL Model'!$B$15*$A35))^0.5)-ERF((U$7-('SCL Model'!$B$6/2))/(2*('SCL Model'!$B$15*$A35))^0.5))*$AK35</f>
        <v>2.6650206387255513</v>
      </c>
      <c r="V35" s="4">
        <f>$X35*($AA35+$AD35)*(ERF((V$7+('SCL Model'!$B$6/2))/(2*('SCL Model'!$B$15*$A35))^0.5)-ERF((V$7-('SCL Model'!$B$6/2))/(2*('SCL Model'!$B$15*$A35))^0.5))*$AK35</f>
        <v>1.2842586107812364</v>
      </c>
      <c r="X35">
        <f>('SCL Model'!$B$5/8)</f>
        <v>687.5</v>
      </c>
      <c r="Y35">
        <f>EXP(($A35/(2*'SCL Model'!$B$14))*(1-(1+((4*'SCL Model'!$B$18*'SCL Model'!$B$14)/('SCL Model'!$B$12/'SCL Model'!$B$17)))^0.5))</f>
        <v>0.16779176650391864</v>
      </c>
      <c r="Z35">
        <f>ERFC(($A35-((('SCL Model'!$B$12/'SCL Model'!$B$17)*'SCL Model'!$B$20)*(1+((4*'SCL Model'!$B$18*'SCL Model'!$B$14)/('SCL Model'!$B$12/'SCL Model'!$B$17))^0.5)))/(2*('SCL Model'!$B$14*('SCL Model'!$B$12/'SCL Model'!$B$17)*'SCL Model'!$B$20)^0.5))</f>
        <v>1.9999226690009786</v>
      </c>
      <c r="AA35">
        <f t="shared" si="2"/>
        <v>0.33557055750290599</v>
      </c>
      <c r="AB35">
        <f>EXP(($A35/(2*'SCL Model'!$B$14))*(1+(1+((4*'SCL Model'!$B$18*'SCL Model'!$B$14)/('SCL Model'!$B$12/'SCL Model'!$B$17)))^0.5))</f>
        <v>35225340230.775429</v>
      </c>
      <c r="AC35">
        <f>ERFC(($A35+((('SCL Model'!$B$12/'SCL Model'!$B$17)*'SCL Model'!$B$20)*(1+((4*'SCL Model'!$B$18*'SCL Model'!$B$14)/('SCL Model'!$B$12/'SCL Model'!$B$17))^0.5)))/(2*('SCL Model'!$B$14*('SCL Model'!$B$12/'SCL Model'!$B$17)*'SCL Model'!$B$20)^0.5))</f>
        <v>1.1081680203145685E-20</v>
      </c>
      <c r="AD35">
        <f t="shared" si="3"/>
        <v>3.9035595548445534E-10</v>
      </c>
      <c r="AE35">
        <f t="shared" si="4"/>
        <v>0.33557055789326196</v>
      </c>
      <c r="AF35">
        <f>ERF(($B$3+('SCL Model'!$B$6/2))/(2*('SCL Model'!$B$15*$A35))^0.5)</f>
        <v>8.8471762090622796E-2</v>
      </c>
      <c r="AG35">
        <f>ERF(($B$3-('SCL Model'!$B$6/2))/(2*('SCL Model'!$B$15*$A35))^0.5)</f>
        <v>-8.8471762090622796E-2</v>
      </c>
      <c r="AH35">
        <f t="shared" si="5"/>
        <v>0.17694352418124559</v>
      </c>
      <c r="AI35">
        <f>ERF(($B$5+('SCL Model'!$B$7/2))/(2*('SCL Model'!$B$16*$A35))^0.5)</f>
        <v>0.73347947419498905</v>
      </c>
      <c r="AJ35">
        <f>ERF(($B$5-('SCL Model'!$B$7/2))/(2*('SCL Model'!$B$16*$A35))^0.5)</f>
        <v>-0.73347947419498905</v>
      </c>
      <c r="AK35">
        <f t="shared" si="6"/>
        <v>1.4669589483899781</v>
      </c>
      <c r="AL35">
        <f t="shared" si="7"/>
        <v>59.883777208440677</v>
      </c>
      <c r="AN35" s="26">
        <v>1350.0000000000009</v>
      </c>
      <c r="AO35" s="26">
        <v>59.883777208440677</v>
      </c>
      <c r="AQ35" s="45">
        <v>1350.0000000000009</v>
      </c>
      <c r="AR35" s="45">
        <f>'SCL Model'!$B$29</f>
        <v>50</v>
      </c>
      <c r="AU35">
        <v>0</v>
      </c>
      <c r="AV35">
        <v>0</v>
      </c>
    </row>
    <row r="36" spans="1:48" x14ac:dyDescent="0.25">
      <c r="A36">
        <f t="shared" si="8"/>
        <v>1400.0000000000009</v>
      </c>
      <c r="B36" s="4">
        <f>$X36*($AA36+$AD36)*(ERF((B$7+('SCL Model'!$B$6/2))/(2*('SCL Model'!$B$15*$A36))^0.5)-ERF((B$7-('SCL Model'!$B$6/2))/(2*('SCL Model'!$B$15*$A36))^0.5))*$AK36</f>
        <v>1.3373249429312346</v>
      </c>
      <c r="C36" s="4">
        <f>$X36*($AA36+$AD36)*(ERF((C$7+('SCL Model'!$B$6/2))/(2*('SCL Model'!$B$15*$A36))^0.5)-ERF((C$7-('SCL Model'!$B$6/2))/(2*('SCL Model'!$B$15*$A36))^0.5))*$AK36</f>
        <v>2.7039964975827133</v>
      </c>
      <c r="D36" s="4">
        <f>$X36*($AA36+$AD36)*(ERF((D$7+('SCL Model'!$B$6/2))/(2*('SCL Model'!$B$15*$A36))^0.5)-ERF((D$7-('SCL Model'!$B$6/2))/(2*('SCL Model'!$B$15*$A36))^0.5))*$AK36</f>
        <v>5.076775250405186</v>
      </c>
      <c r="E36" s="4">
        <f>$X36*($AA36+$AD36)*(ERF((E$7+('SCL Model'!$B$6/2))/(2*('SCL Model'!$B$15*$A36))^0.5)-ERF((E$7-('SCL Model'!$B$6/2))/(2*('SCL Model'!$B$15*$A36))^0.5))*$AK36</f>
        <v>8.8508047439004365</v>
      </c>
      <c r="F36" s="4">
        <f>$X36*($AA36+$AD36)*(ERF((F$7+('SCL Model'!$B$6/2))/(2*('SCL Model'!$B$15*$A36))^0.5)-ERF((F$7-('SCL Model'!$B$6/2))/(2*('SCL Model'!$B$15*$A36))^0.5))*$AK36</f>
        <v>14.32817660292443</v>
      </c>
      <c r="G36" s="4">
        <f>$X36*($AA36+$AD36)*(ERF((G$7+('SCL Model'!$B$6/2))/(2*('SCL Model'!$B$15*$A36))^0.5)-ERF((G$7-('SCL Model'!$B$6/2))/(2*('SCL Model'!$B$15*$A36))^0.5))*$AK36</f>
        <v>21.538364656538743</v>
      </c>
      <c r="H36" s="4">
        <f>$X36*($AA36+$AD36)*(ERF((H$7+('SCL Model'!$B$6/2))/(2*('SCL Model'!$B$15*$A36))^0.5)-ERF((H$7-('SCL Model'!$B$6/2))/(2*('SCL Model'!$B$15*$A36))^0.5))*$AK36</f>
        <v>30.064113737011418</v>
      </c>
      <c r="I36" s="4">
        <f>$X36*($AA36+$AD36)*(ERF((I$7+('SCL Model'!$B$6/2))/(2*('SCL Model'!$B$15*$A36))^0.5)-ERF((I$7-('SCL Model'!$B$6/2))/(2*('SCL Model'!$B$15*$A36))^0.5))*$AK36</f>
        <v>38.967107425920815</v>
      </c>
      <c r="J36" s="4">
        <f>$X36*($AA36+$AD36)*(ERF((J$7+('SCL Model'!$B$6/2))/(2*('SCL Model'!$B$15*$A36))^0.5)-ERF((J$7-('SCL Model'!$B$6/2))/(2*('SCL Model'!$B$15*$A36))^0.5))*$AK36</f>
        <v>46.898847710856614</v>
      </c>
      <c r="K36" s="4">
        <f>$X36*($AA36+$AD36)*(ERF((K$7+('SCL Model'!$B$6/2))/(2*('SCL Model'!$B$15*$A36))^0.5)-ERF((K$7-('SCL Model'!$B$6/2))/(2*('SCL Model'!$B$15*$A36))^0.5))*$AK36</f>
        <v>52.413182343043168</v>
      </c>
      <c r="L36" s="4">
        <f>$X36*($AA36+$AD36)*(ERF((L$7+('SCL Model'!$B$6/2))/(2*('SCL Model'!$B$15*$A36))^0.5)-ERF((L$7-('SCL Model'!$B$6/2))/(2*('SCL Model'!$B$15*$A36))^0.5))*$AK36</f>
        <v>54.391784493316379</v>
      </c>
      <c r="M36" s="4">
        <f>$X36*($AA36+$AD36)*(ERF((M$7+('SCL Model'!$B$6/2))/(2*('SCL Model'!$B$15*$A36))^0.5)-ERF((M$7-('SCL Model'!$B$6/2))/(2*('SCL Model'!$B$15*$A36))^0.5))*$AK36</f>
        <v>52.413182343043168</v>
      </c>
      <c r="N36" s="4">
        <f>$X36*($AA36+$AD36)*(ERF((N$7+('SCL Model'!$B$6/2))/(2*('SCL Model'!$B$15*$A36))^0.5)-ERF((N$7-('SCL Model'!$B$6/2))/(2*('SCL Model'!$B$15*$A36))^0.5))*$AK36</f>
        <v>46.898847710856614</v>
      </c>
      <c r="O36" s="4">
        <f>$X36*($AA36+$AD36)*(ERF((O$7+('SCL Model'!$B$6/2))/(2*('SCL Model'!$B$15*$A36))^0.5)-ERF((O$7-('SCL Model'!$B$6/2))/(2*('SCL Model'!$B$15*$A36))^0.5))*$AK36</f>
        <v>38.967107425920815</v>
      </c>
      <c r="P36" s="4">
        <f>$X36*($AA36+$AD36)*(ERF((P$7+('SCL Model'!$B$6/2))/(2*('SCL Model'!$B$15*$A36))^0.5)-ERF((P$7-('SCL Model'!$B$6/2))/(2*('SCL Model'!$B$15*$A36))^0.5))*$AK36</f>
        <v>30.064113737011418</v>
      </c>
      <c r="Q36" s="4">
        <f>$X36*($AA36+$AD36)*(ERF((Q$7+('SCL Model'!$B$6/2))/(2*('SCL Model'!$B$15*$A36))^0.5)-ERF((Q$7-('SCL Model'!$B$6/2))/(2*('SCL Model'!$B$15*$A36))^0.5))*$AK36</f>
        <v>21.538364656538743</v>
      </c>
      <c r="R36" s="4">
        <f>$X36*($AA36+$AD36)*(ERF((R$7+('SCL Model'!$B$6/2))/(2*('SCL Model'!$B$15*$A36))^0.5)-ERF((R$7-('SCL Model'!$B$6/2))/(2*('SCL Model'!$B$15*$A36))^0.5))*$AK36</f>
        <v>14.32817660292443</v>
      </c>
      <c r="S36" s="4">
        <f>$X36*($AA36+$AD36)*(ERF((S$7+('SCL Model'!$B$6/2))/(2*('SCL Model'!$B$15*$A36))^0.5)-ERF((S$7-('SCL Model'!$B$6/2))/(2*('SCL Model'!$B$15*$A36))^0.5))*$AK36</f>
        <v>8.8508047439004365</v>
      </c>
      <c r="T36" s="4">
        <f>$X36*($AA36+$AD36)*(ERF((T$7+('SCL Model'!$B$6/2))/(2*('SCL Model'!$B$15*$A36))^0.5)-ERF((T$7-('SCL Model'!$B$6/2))/(2*('SCL Model'!$B$15*$A36))^0.5))*$AK36</f>
        <v>5.076775250405186</v>
      </c>
      <c r="U36" s="4">
        <f>$X36*($AA36+$AD36)*(ERF((U$7+('SCL Model'!$B$6/2))/(2*('SCL Model'!$B$15*$A36))^0.5)-ERF((U$7-('SCL Model'!$B$6/2))/(2*('SCL Model'!$B$15*$A36))^0.5))*$AK36</f>
        <v>2.7039964975827133</v>
      </c>
      <c r="V36" s="4">
        <f>$X36*($AA36+$AD36)*(ERF((V$7+('SCL Model'!$B$6/2))/(2*('SCL Model'!$B$15*$A36))^0.5)-ERF((V$7-('SCL Model'!$B$6/2))/(2*('SCL Model'!$B$15*$A36))^0.5))*$AK36</f>
        <v>1.3373249429312346</v>
      </c>
      <c r="X36">
        <f>('SCL Model'!$B$5/8)</f>
        <v>687.5</v>
      </c>
      <c r="Y36">
        <f>EXP(($A36/(2*'SCL Model'!$B$14))*(1-(1+((4*'SCL Model'!$B$18*'SCL Model'!$B$14)/('SCL Model'!$B$12/'SCL Model'!$B$17)))^0.5))</f>
        <v>0.15705741603960485</v>
      </c>
      <c r="Z36">
        <f>ERFC(($A36-((('SCL Model'!$B$12/'SCL Model'!$B$17)*'SCL Model'!$B$20)*(1+((4*'SCL Model'!$B$18*'SCL Model'!$B$14)/('SCL Model'!$B$12/'SCL Model'!$B$17))^0.5)))/(2*('SCL Model'!$B$14*('SCL Model'!$B$12/'SCL Model'!$B$17)*'SCL Model'!$B$20)^0.5))</f>
        <v>1.9998833355248227</v>
      </c>
      <c r="AA36">
        <f t="shared" si="2"/>
        <v>0.31409650905819475</v>
      </c>
      <c r="AB36">
        <f>EXP(($A36/(2*'SCL Model'!$B$14))*(1+(1+((4*'SCL Model'!$B$18*'SCL Model'!$B$14)/('SCL Model'!$B$12/'SCL Model'!$B$17)))^0.5))</f>
        <v>86592337455.605682</v>
      </c>
      <c r="AC36">
        <f>ERFC(($A36+((('SCL Model'!$B$12/'SCL Model'!$B$17)*'SCL Model'!$B$20)*(1+((4*'SCL Model'!$B$18*'SCL Model'!$B$14)/('SCL Model'!$B$12/'SCL Model'!$B$17))^0.5)))/(2*('SCL Model'!$B$14*('SCL Model'!$B$12/'SCL Model'!$B$17)*'SCL Model'!$B$20)^0.5))</f>
        <v>4.3153115898865201E-21</v>
      </c>
      <c r="AD36">
        <f t="shared" si="3"/>
        <v>3.7367291741753985E-10</v>
      </c>
      <c r="AE36">
        <f t="shared" si="4"/>
        <v>0.31409650943186768</v>
      </c>
      <c r="AF36">
        <f>ERF(($B$3+('SCL Model'!$B$6/2))/(2*('SCL Model'!$B$15*$A36))^0.5)</f>
        <v>8.6883919927625564E-2</v>
      </c>
      <c r="AG36">
        <f>ERF(($B$3-('SCL Model'!$B$6/2))/(2*('SCL Model'!$B$15*$A36))^0.5)</f>
        <v>-8.6883919927625564E-2</v>
      </c>
      <c r="AH36">
        <f t="shared" si="5"/>
        <v>0.17376783985525113</v>
      </c>
      <c r="AI36">
        <f>ERF(($B$5+('SCL Model'!$B$7/2))/(2*('SCL Model'!$B$16*$A36))^0.5)</f>
        <v>0.72476647592516552</v>
      </c>
      <c r="AJ36">
        <f>ERF(($B$5-('SCL Model'!$B$7/2))/(2*('SCL Model'!$B$16*$A36))^0.5)</f>
        <v>-0.72476647592516552</v>
      </c>
      <c r="AK36">
        <f t="shared" si="6"/>
        <v>1.449532951850331</v>
      </c>
      <c r="AL36">
        <f t="shared" si="7"/>
        <v>54.391784493316379</v>
      </c>
      <c r="AN36" s="26">
        <v>1400.0000000000009</v>
      </c>
      <c r="AO36" s="26">
        <v>54.391784493316379</v>
      </c>
      <c r="AQ36" s="45">
        <v>1400.0000000000009</v>
      </c>
      <c r="AR36" s="45">
        <f>'SCL Model'!$B$29</f>
        <v>50</v>
      </c>
      <c r="AU36">
        <v>0</v>
      </c>
      <c r="AV36">
        <v>0</v>
      </c>
    </row>
    <row r="37" spans="1:48" x14ac:dyDescent="0.25">
      <c r="A37">
        <f t="shared" si="8"/>
        <v>1450.0000000000009</v>
      </c>
      <c r="B37" s="4">
        <f>$X37*($AA37+$AD37)*(ERF((B$7+('SCL Model'!$B$6/2))/(2*('SCL Model'!$B$15*$A37))^0.5)-ERF((B$7-('SCL Model'!$B$6/2))/(2*('SCL Model'!$B$15*$A37))^0.5))*$AK37</f>
        <v>1.3807633068637195</v>
      </c>
      <c r="C37" s="4">
        <f>$X37*($AA37+$AD37)*(ERF((C$7+('SCL Model'!$B$6/2))/(2*('SCL Model'!$B$15*$A37))^0.5)-ERF((C$7-('SCL Model'!$B$6/2))/(2*('SCL Model'!$B$15*$A37))^0.5))*$AK37</f>
        <v>2.725112693294085</v>
      </c>
      <c r="D37" s="4">
        <f>$X37*($AA37+$AD37)*(ERF((D$7+('SCL Model'!$B$6/2))/(2*('SCL Model'!$B$15*$A37))^0.5)-ERF((D$7-('SCL Model'!$B$6/2))/(2*('SCL Model'!$B$15*$A37))^0.5))*$AK37</f>
        <v>5.0068912174785014</v>
      </c>
      <c r="E37" s="4">
        <f>$X37*($AA37+$AD37)*(ERF((E$7+('SCL Model'!$B$6/2))/(2*('SCL Model'!$B$15*$A37))^0.5)-ERF((E$7-('SCL Model'!$B$6/2))/(2*('SCL Model'!$B$15*$A37))^0.5))*$AK37</f>
        <v>8.5638811718783465</v>
      </c>
      <c r="F37" s="4">
        <f>$X37*($AA37+$AD37)*(ERF((F$7+('SCL Model'!$B$6/2))/(2*('SCL Model'!$B$15*$A37))^0.5)-ERF((F$7-('SCL Model'!$B$6/2))/(2*('SCL Model'!$B$15*$A37))^0.5))*$AK37</f>
        <v>13.636163115733801</v>
      </c>
      <c r="G37" s="4">
        <f>$X37*($AA37+$AD37)*(ERF((G$7+('SCL Model'!$B$6/2))/(2*('SCL Model'!$B$15*$A37))^0.5)-ERF((G$7-('SCL Model'!$B$6/2))/(2*('SCL Model'!$B$15*$A37))^0.5))*$AK37</f>
        <v>20.213106928979471</v>
      </c>
      <c r="H37" s="4">
        <f>$X37*($AA37+$AD37)*(ERF((H$7+('SCL Model'!$B$6/2))/(2*('SCL Model'!$B$15*$A37))^0.5)-ERF((H$7-('SCL Model'!$B$6/2))/(2*('SCL Model'!$B$15*$A37))^0.5))*$AK37</f>
        <v>27.892889387804885</v>
      </c>
      <c r="I37" s="4">
        <f>$X37*($AA37+$AD37)*(ERF((I$7+('SCL Model'!$B$6/2))/(2*('SCL Model'!$B$15*$A37))^0.5)-ERF((I$7-('SCL Model'!$B$6/2))/(2*('SCL Model'!$B$15*$A37))^0.5))*$AK37</f>
        <v>35.832215136839942</v>
      </c>
      <c r="J37" s="4">
        <f>$X37*($AA37+$AD37)*(ERF((J$7+('SCL Model'!$B$6/2))/(2*('SCL Model'!$B$15*$A37))^0.5)-ERF((J$7-('SCL Model'!$B$6/2))/(2*('SCL Model'!$B$15*$A37))^0.5))*$AK37</f>
        <v>42.852253723012069</v>
      </c>
      <c r="K37" s="4">
        <f>$X37*($AA37+$AD37)*(ERF((K$7+('SCL Model'!$B$6/2))/(2*('SCL Model'!$B$15*$A37))^0.5)-ERF((K$7-('SCL Model'!$B$6/2))/(2*('SCL Model'!$B$15*$A37))^0.5))*$AK37</f>
        <v>47.708266304539542</v>
      </c>
      <c r="L37" s="4">
        <f>$X37*($AA37+$AD37)*(ERF((L$7+('SCL Model'!$B$6/2))/(2*('SCL Model'!$B$15*$A37))^0.5)-ERF((L$7-('SCL Model'!$B$6/2))/(2*('SCL Model'!$B$15*$A37))^0.5))*$AK37</f>
        <v>49.446279257059828</v>
      </c>
      <c r="M37" s="4">
        <f>$X37*($AA37+$AD37)*(ERF((M$7+('SCL Model'!$B$6/2))/(2*('SCL Model'!$B$15*$A37))^0.5)-ERF((M$7-('SCL Model'!$B$6/2))/(2*('SCL Model'!$B$15*$A37))^0.5))*$AK37</f>
        <v>47.708266304539542</v>
      </c>
      <c r="N37" s="4">
        <f>$X37*($AA37+$AD37)*(ERF((N$7+('SCL Model'!$B$6/2))/(2*('SCL Model'!$B$15*$A37))^0.5)-ERF((N$7-('SCL Model'!$B$6/2))/(2*('SCL Model'!$B$15*$A37))^0.5))*$AK37</f>
        <v>42.852253723012069</v>
      </c>
      <c r="O37" s="4">
        <f>$X37*($AA37+$AD37)*(ERF((O$7+('SCL Model'!$B$6/2))/(2*('SCL Model'!$B$15*$A37))^0.5)-ERF((O$7-('SCL Model'!$B$6/2))/(2*('SCL Model'!$B$15*$A37))^0.5))*$AK37</f>
        <v>35.832215136839942</v>
      </c>
      <c r="P37" s="4">
        <f>$X37*($AA37+$AD37)*(ERF((P$7+('SCL Model'!$B$6/2))/(2*('SCL Model'!$B$15*$A37))^0.5)-ERF((P$7-('SCL Model'!$B$6/2))/(2*('SCL Model'!$B$15*$A37))^0.5))*$AK37</f>
        <v>27.892889387804885</v>
      </c>
      <c r="Q37" s="4">
        <f>$X37*($AA37+$AD37)*(ERF((Q$7+('SCL Model'!$B$6/2))/(2*('SCL Model'!$B$15*$A37))^0.5)-ERF((Q$7-('SCL Model'!$B$6/2))/(2*('SCL Model'!$B$15*$A37))^0.5))*$AK37</f>
        <v>20.213106928979471</v>
      </c>
      <c r="R37" s="4">
        <f>$X37*($AA37+$AD37)*(ERF((R$7+('SCL Model'!$B$6/2))/(2*('SCL Model'!$B$15*$A37))^0.5)-ERF((R$7-('SCL Model'!$B$6/2))/(2*('SCL Model'!$B$15*$A37))^0.5))*$AK37</f>
        <v>13.636163115733801</v>
      </c>
      <c r="S37" s="4">
        <f>$X37*($AA37+$AD37)*(ERF((S$7+('SCL Model'!$B$6/2))/(2*('SCL Model'!$B$15*$A37))^0.5)-ERF((S$7-('SCL Model'!$B$6/2))/(2*('SCL Model'!$B$15*$A37))^0.5))*$AK37</f>
        <v>8.5638811718783465</v>
      </c>
      <c r="T37" s="4">
        <f>$X37*($AA37+$AD37)*(ERF((T$7+('SCL Model'!$B$6/2))/(2*('SCL Model'!$B$15*$A37))^0.5)-ERF((T$7-('SCL Model'!$B$6/2))/(2*('SCL Model'!$B$15*$A37))^0.5))*$AK37</f>
        <v>5.0068912174785014</v>
      </c>
      <c r="U37" s="4">
        <f>$X37*($AA37+$AD37)*(ERF((U$7+('SCL Model'!$B$6/2))/(2*('SCL Model'!$B$15*$A37))^0.5)-ERF((U$7-('SCL Model'!$B$6/2))/(2*('SCL Model'!$B$15*$A37))^0.5))*$AK37</f>
        <v>2.725112693294085</v>
      </c>
      <c r="V37" s="4">
        <f>$X37*($AA37+$AD37)*(ERF((V$7+('SCL Model'!$B$6/2))/(2*('SCL Model'!$B$15*$A37))^0.5)-ERF((V$7-('SCL Model'!$B$6/2))/(2*('SCL Model'!$B$15*$A37))^0.5))*$AK37</f>
        <v>1.3807633068637195</v>
      </c>
      <c r="X37">
        <f>('SCL Model'!$B$5/8)</f>
        <v>687.5</v>
      </c>
      <c r="Y37">
        <f>EXP(($A37/(2*'SCL Model'!$B$14))*(1-(1+((4*'SCL Model'!$B$18*'SCL Model'!$B$14)/('SCL Model'!$B$12/'SCL Model'!$B$17)))^0.5))</f>
        <v>0.14700978747048035</v>
      </c>
      <c r="Z37">
        <f>ERFC(($A37-((('SCL Model'!$B$12/'SCL Model'!$B$17)*'SCL Model'!$B$20)*(1+((4*'SCL Model'!$B$18*'SCL Model'!$B$14)/('SCL Model'!$B$12/'SCL Model'!$B$17))^0.5)))/(2*('SCL Model'!$B$14*('SCL Model'!$B$12/'SCL Model'!$B$17)*'SCL Model'!$B$20)^0.5))</f>
        <v>1.9998256439480349</v>
      </c>
      <c r="AA37">
        <f t="shared" si="2"/>
        <v>0.29399394289481712</v>
      </c>
      <c r="AB37">
        <f>EXP(($A37/(2*'SCL Model'!$B$14))*(1+(1+((4*'SCL Model'!$B$18*'SCL Model'!$B$14)/('SCL Model'!$B$12/'SCL Model'!$B$17)))^0.5))</f>
        <v>212864740465.28677</v>
      </c>
      <c r="AC37">
        <f>ERFC(($A37+((('SCL Model'!$B$12/'SCL Model'!$B$17)*'SCL Model'!$B$20)*(1+((4*'SCL Model'!$B$18*'SCL Model'!$B$14)/('SCL Model'!$B$12/'SCL Model'!$B$17))^0.5)))/(2*('SCL Model'!$B$14*('SCL Model'!$B$12/'SCL Model'!$B$17)*'SCL Model'!$B$20)^0.5))</f>
        <v>1.6640450291603405E-21</v>
      </c>
      <c r="AD37">
        <f t="shared" si="3"/>
        <v>3.5421651325476645E-10</v>
      </c>
      <c r="AE37">
        <f t="shared" si="4"/>
        <v>0.29399394324903361</v>
      </c>
      <c r="AF37">
        <f>ERF(($B$3+('SCL Model'!$B$6/2))/(2*('SCL Model'!$B$15*$A37))^0.5)</f>
        <v>8.5378612100312626E-2</v>
      </c>
      <c r="AG37">
        <f>ERF(($B$3-('SCL Model'!$B$6/2))/(2*('SCL Model'!$B$15*$A37))^0.5)</f>
        <v>-8.5378612100312626E-2</v>
      </c>
      <c r="AH37">
        <f t="shared" si="5"/>
        <v>0.17075722420062525</v>
      </c>
      <c r="AI37">
        <f>ERF(($B$5+('SCL Model'!$B$7/2))/(2*('SCL Model'!$B$16*$A37))^0.5)</f>
        <v>0.71633051059297936</v>
      </c>
      <c r="AJ37">
        <f>ERF(($B$5-('SCL Model'!$B$7/2))/(2*('SCL Model'!$B$16*$A37))^0.5)</f>
        <v>-0.71633051059297936</v>
      </c>
      <c r="AK37">
        <f t="shared" si="6"/>
        <v>1.4326610211859587</v>
      </c>
      <c r="AL37">
        <f t="shared" si="7"/>
        <v>49.446279257059828</v>
      </c>
      <c r="AN37" s="26">
        <v>1450.0000000000009</v>
      </c>
      <c r="AO37" s="26">
        <v>49.446279257059828</v>
      </c>
      <c r="AQ37" s="45">
        <v>1450.0000000000009</v>
      </c>
      <c r="AR37" s="45">
        <f>'SCL Model'!$B$29</f>
        <v>50</v>
      </c>
      <c r="AU37">
        <v>1450.0000000000009</v>
      </c>
      <c r="AV37">
        <v>49.446279257059828</v>
      </c>
    </row>
    <row r="38" spans="1:48" x14ac:dyDescent="0.25">
      <c r="A38">
        <f t="shared" si="8"/>
        <v>1500.0000000000009</v>
      </c>
      <c r="B38" s="4">
        <f>$X38*($AA38+$AD38)*(ERF((B$7+('SCL Model'!$B$6/2))/(2*('SCL Model'!$B$15*$A38))^0.5)-ERF((B$7-('SCL Model'!$B$6/2))/(2*('SCL Model'!$B$15*$A38))^0.5))*$AK38</f>
        <v>1.414759118178657</v>
      </c>
      <c r="C38" s="4">
        <f>$X38*($AA38+$AD38)*(ERF((C$7+('SCL Model'!$B$6/2))/(2*('SCL Model'!$B$15*$A38))^0.5)-ERF((C$7-('SCL Model'!$B$6/2))/(2*('SCL Model'!$B$15*$A38))^0.5))*$AK38</f>
        <v>2.7298671871933284</v>
      </c>
      <c r="D38" s="4">
        <f>$X38*($AA38+$AD38)*(ERF((D$7+('SCL Model'!$B$6/2))/(2*('SCL Model'!$B$15*$A38))^0.5)-ERF((D$7-('SCL Model'!$B$6/2))/(2*('SCL Model'!$B$15*$A38))^0.5))*$AK38</f>
        <v>4.915314971651898</v>
      </c>
      <c r="E38" s="4">
        <f>$X38*($AA38+$AD38)*(ERF((E$7+('SCL Model'!$B$6/2))/(2*('SCL Model'!$B$15*$A38))^0.5)-ERF((E$7-('SCL Model'!$B$6/2))/(2*('SCL Model'!$B$15*$A38))^0.5))*$AK38</f>
        <v>8.2587114135622564</v>
      </c>
      <c r="F38" s="4">
        <f>$X38*($AA38+$AD38)*(ERF((F$7+('SCL Model'!$B$6/2))/(2*('SCL Model'!$B$15*$A38))^0.5)-ERF((F$7-('SCL Model'!$B$6/2))/(2*('SCL Model'!$B$15*$A38))^0.5))*$AK38</f>
        <v>12.948652826575879</v>
      </c>
      <c r="G38" s="4">
        <f>$X38*($AA38+$AD38)*(ERF((G$7+('SCL Model'!$B$6/2))/(2*('SCL Model'!$B$15*$A38))^0.5)-ERF((G$7-('SCL Model'!$B$6/2))/(2*('SCL Model'!$B$15*$A38))^0.5))*$AK38</f>
        <v>18.944731825705762</v>
      </c>
      <c r="H38" s="4">
        <f>$X38*($AA38+$AD38)*(ERF((H$7+('SCL Model'!$B$6/2))/(2*('SCL Model'!$B$15*$A38))^0.5)-ERF((H$7-('SCL Model'!$B$6/2))/(2*('SCL Model'!$B$15*$A38))^0.5))*$AK38</f>
        <v>25.864500949240313</v>
      </c>
      <c r="I38" s="4">
        <f>$X38*($AA38+$AD38)*(ERF((I$7+('SCL Model'!$B$6/2))/(2*('SCL Model'!$B$15*$A38))^0.5)-ERF((I$7-('SCL Model'!$B$6/2))/(2*('SCL Model'!$B$15*$A38))^0.5))*$AK38</f>
        <v>32.951232565678126</v>
      </c>
      <c r="J38" s="4">
        <f>$X38*($AA38+$AD38)*(ERF((J$7+('SCL Model'!$B$6/2))/(2*('SCL Model'!$B$15*$A38))^0.5)-ERF((J$7-('SCL Model'!$B$6/2))/(2*('SCL Model'!$B$15*$A38))^0.5))*$AK38</f>
        <v>39.173399821304407</v>
      </c>
      <c r="K38" s="4">
        <f>$X38*($AA38+$AD38)*(ERF((K$7+('SCL Model'!$B$6/2))/(2*('SCL Model'!$B$15*$A38))^0.5)-ERF((K$7-('SCL Model'!$B$6/2))/(2*('SCL Model'!$B$15*$A38))^0.5))*$AK38</f>
        <v>43.457325140741979</v>
      </c>
      <c r="L38" s="4">
        <f>$X38*($AA38+$AD38)*(ERF((L$7+('SCL Model'!$B$6/2))/(2*('SCL Model'!$B$15*$A38))^0.5)-ERF((L$7-('SCL Model'!$B$6/2))/(2*('SCL Model'!$B$15*$A38))^0.5))*$AK38</f>
        <v>44.986985662094511</v>
      </c>
      <c r="M38" s="4">
        <f>$X38*($AA38+$AD38)*(ERF((M$7+('SCL Model'!$B$6/2))/(2*('SCL Model'!$B$15*$A38))^0.5)-ERF((M$7-('SCL Model'!$B$6/2))/(2*('SCL Model'!$B$15*$A38))^0.5))*$AK38</f>
        <v>43.457325140741979</v>
      </c>
      <c r="N38" s="4">
        <f>$X38*($AA38+$AD38)*(ERF((N$7+('SCL Model'!$B$6/2))/(2*('SCL Model'!$B$15*$A38))^0.5)-ERF((N$7-('SCL Model'!$B$6/2))/(2*('SCL Model'!$B$15*$A38))^0.5))*$AK38</f>
        <v>39.173399821304407</v>
      </c>
      <c r="O38" s="4">
        <f>$X38*($AA38+$AD38)*(ERF((O$7+('SCL Model'!$B$6/2))/(2*('SCL Model'!$B$15*$A38))^0.5)-ERF((O$7-('SCL Model'!$B$6/2))/(2*('SCL Model'!$B$15*$A38))^0.5))*$AK38</f>
        <v>32.951232565678126</v>
      </c>
      <c r="P38" s="4">
        <f>$X38*($AA38+$AD38)*(ERF((P$7+('SCL Model'!$B$6/2))/(2*('SCL Model'!$B$15*$A38))^0.5)-ERF((P$7-('SCL Model'!$B$6/2))/(2*('SCL Model'!$B$15*$A38))^0.5))*$AK38</f>
        <v>25.864500949240313</v>
      </c>
      <c r="Q38" s="4">
        <f>$X38*($AA38+$AD38)*(ERF((Q$7+('SCL Model'!$B$6/2))/(2*('SCL Model'!$B$15*$A38))^0.5)-ERF((Q$7-('SCL Model'!$B$6/2))/(2*('SCL Model'!$B$15*$A38))^0.5))*$AK38</f>
        <v>18.944731825705762</v>
      </c>
      <c r="R38" s="4">
        <f>$X38*($AA38+$AD38)*(ERF((R$7+('SCL Model'!$B$6/2))/(2*('SCL Model'!$B$15*$A38))^0.5)-ERF((R$7-('SCL Model'!$B$6/2))/(2*('SCL Model'!$B$15*$A38))^0.5))*$AK38</f>
        <v>12.948652826575879</v>
      </c>
      <c r="S38" s="4">
        <f>$X38*($AA38+$AD38)*(ERF((S$7+('SCL Model'!$B$6/2))/(2*('SCL Model'!$B$15*$A38))^0.5)-ERF((S$7-('SCL Model'!$B$6/2))/(2*('SCL Model'!$B$15*$A38))^0.5))*$AK38</f>
        <v>8.2587114135622564</v>
      </c>
      <c r="T38" s="4">
        <f>$X38*($AA38+$AD38)*(ERF((T$7+('SCL Model'!$B$6/2))/(2*('SCL Model'!$B$15*$A38))^0.5)-ERF((T$7-('SCL Model'!$B$6/2))/(2*('SCL Model'!$B$15*$A38))^0.5))*$AK38</f>
        <v>4.915314971651898</v>
      </c>
      <c r="U38" s="4">
        <f>$X38*($AA38+$AD38)*(ERF((U$7+('SCL Model'!$B$6/2))/(2*('SCL Model'!$B$15*$A38))^0.5)-ERF((U$7-('SCL Model'!$B$6/2))/(2*('SCL Model'!$B$15*$A38))^0.5))*$AK38</f>
        <v>2.7298671871933284</v>
      </c>
      <c r="V38" s="4">
        <f>$X38*($AA38+$AD38)*(ERF((V$7+('SCL Model'!$B$6/2))/(2*('SCL Model'!$B$15*$A38))^0.5)-ERF((V$7-('SCL Model'!$B$6/2))/(2*('SCL Model'!$B$15*$A38))^0.5))*$AK38</f>
        <v>1.414759118178657</v>
      </c>
      <c r="X38">
        <f>('SCL Model'!$B$5/8)</f>
        <v>687.5</v>
      </c>
      <c r="Y38">
        <f>EXP(($A38/(2*'SCL Model'!$B$14))*(1-(1+((4*'SCL Model'!$B$18*'SCL Model'!$B$14)/('SCL Model'!$B$12/'SCL Model'!$B$17)))^0.5))</f>
        <v>0.13760494828633865</v>
      </c>
      <c r="Z38">
        <f>ERFC(($A38-((('SCL Model'!$B$12/'SCL Model'!$B$17)*'SCL Model'!$B$20)*(1+((4*'SCL Model'!$B$18*'SCL Model'!$B$14)/('SCL Model'!$B$12/'SCL Model'!$B$17))^0.5)))/(2*('SCL Model'!$B$14*('SCL Model'!$B$12/'SCL Model'!$B$17)*'SCL Model'!$B$20)^0.5))</f>
        <v>1.9997418588140343</v>
      </c>
      <c r="AA38">
        <f t="shared" si="2"/>
        <v>0.27517437506813192</v>
      </c>
      <c r="AB38">
        <f>EXP(($A38/(2*'SCL Model'!$B$14))*(1+(1+((4*'SCL Model'!$B$18*'SCL Model'!$B$14)/('SCL Model'!$B$12/'SCL Model'!$B$17)))^0.5))</f>
        <v>523272601996.50336</v>
      </c>
      <c r="AC38">
        <f>ERFC(($A38+((('SCL Model'!$B$12/'SCL Model'!$B$17)*'SCL Model'!$B$20)*(1+((4*'SCL Model'!$B$18*'SCL Model'!$B$14)/('SCL Model'!$B$12/'SCL Model'!$B$17))^0.5)))/(2*('SCL Model'!$B$14*('SCL Model'!$B$12/'SCL Model'!$B$17)*'SCL Model'!$B$20)^0.5))</f>
        <v>6.3542378712847258E-22</v>
      </c>
      <c r="AD38">
        <f t="shared" si="3"/>
        <v>3.3249985846118809E-10</v>
      </c>
      <c r="AE38">
        <f t="shared" si="4"/>
        <v>0.27517437540063178</v>
      </c>
      <c r="AF38">
        <f>ERF(($B$3+('SCL Model'!$B$6/2))/(2*('SCL Model'!$B$15*$A38))^0.5)</f>
        <v>8.3948927718103583E-2</v>
      </c>
      <c r="AG38">
        <f>ERF(($B$3-('SCL Model'!$B$6/2))/(2*('SCL Model'!$B$15*$A38))^0.5)</f>
        <v>-8.3948927718103583E-2</v>
      </c>
      <c r="AH38">
        <f t="shared" si="5"/>
        <v>0.16789785543620717</v>
      </c>
      <c r="AI38">
        <f>ERF(($B$5+('SCL Model'!$B$7/2))/(2*('SCL Model'!$B$16*$A38))^0.5)</f>
        <v>0.70815945485621135</v>
      </c>
      <c r="AJ38">
        <f>ERF(($B$5-('SCL Model'!$B$7/2))/(2*('SCL Model'!$B$16*$A38))^0.5)</f>
        <v>-0.70815945485621135</v>
      </c>
      <c r="AK38">
        <f t="shared" si="6"/>
        <v>1.4163189097124227</v>
      </c>
      <c r="AL38">
        <f t="shared" si="7"/>
        <v>44.986985662094511</v>
      </c>
      <c r="AN38" s="26">
        <v>1500.0000000000009</v>
      </c>
      <c r="AO38" s="26">
        <v>44.986985662094511</v>
      </c>
      <c r="AQ38" s="45">
        <v>1500.0000000000009</v>
      </c>
      <c r="AR38" s="45">
        <f>'SCL Model'!$B$29</f>
        <v>50</v>
      </c>
      <c r="AU38">
        <v>1500.0000000000009</v>
      </c>
      <c r="AV38">
        <v>44.986985662094511</v>
      </c>
    </row>
    <row r="39" spans="1:48" x14ac:dyDescent="0.25">
      <c r="A39">
        <f t="shared" si="8"/>
        <v>1550.0000000000009</v>
      </c>
      <c r="B39" s="4">
        <f>$X39*($AA39+$AD39)*(ERF((B$7+('SCL Model'!$B$6/2))/(2*('SCL Model'!$B$15*$A39))^0.5)-ERF((B$7-('SCL Model'!$B$6/2))/(2*('SCL Model'!$B$15*$A39))^0.5))*$AK39</f>
        <v>1.4396561948164464</v>
      </c>
      <c r="C39" s="4">
        <f>$X39*($AA39+$AD39)*(ERF((C$7+('SCL Model'!$B$6/2))/(2*('SCL Model'!$B$15*$A39))^0.5)-ERF((C$7-('SCL Model'!$B$6/2))/(2*('SCL Model'!$B$15*$A39))^0.5))*$AK39</f>
        <v>2.7198317631845352</v>
      </c>
      <c r="D39" s="4">
        <f>$X39*($AA39+$AD39)*(ERF((D$7+('SCL Model'!$B$6/2))/(2*('SCL Model'!$B$15*$A39))^0.5)-ERF((D$7-('SCL Model'!$B$6/2))/(2*('SCL Model'!$B$15*$A39))^0.5))*$AK39</f>
        <v>4.8055387706477415</v>
      </c>
      <c r="E39" s="4">
        <f>$X39*($AA39+$AD39)*(ERF((E$7+('SCL Model'!$B$6/2))/(2*('SCL Model'!$B$15*$A39))^0.5)-ERF((E$7-('SCL Model'!$B$6/2))/(2*('SCL Model'!$B$15*$A39))^0.5))*$AK39</f>
        <v>7.940707054123803</v>
      </c>
      <c r="F39" s="4">
        <f>$X39*($AA39+$AD39)*(ERF((F$7+('SCL Model'!$B$6/2))/(2*('SCL Model'!$B$15*$A39))^0.5)-ERF((F$7-('SCL Model'!$B$6/2))/(2*('SCL Model'!$B$15*$A39))^0.5))*$AK39</f>
        <v>12.271383573996699</v>
      </c>
      <c r="G39" s="4">
        <f>$X39*($AA39+$AD39)*(ERF((G$7+('SCL Model'!$B$6/2))/(2*('SCL Model'!$B$15*$A39))^0.5)-ERF((G$7-('SCL Model'!$B$6/2))/(2*('SCL Model'!$B$15*$A39))^0.5))*$AK39</f>
        <v>17.735578130625065</v>
      </c>
      <c r="H39" s="4">
        <f>$X39*($AA39+$AD39)*(ERF((H$7+('SCL Model'!$B$6/2))/(2*('SCL Model'!$B$15*$A39))^0.5)-ERF((H$7-('SCL Model'!$B$6/2))/(2*('SCL Model'!$B$15*$A39))^0.5))*$AK39</f>
        <v>23.972580985549861</v>
      </c>
      <c r="I39" s="4">
        <f>$X39*($AA39+$AD39)*(ERF((I$7+('SCL Model'!$B$6/2))/(2*('SCL Model'!$B$15*$A39))^0.5)-ERF((I$7-('SCL Model'!$B$6/2))/(2*('SCL Model'!$B$15*$A39))^0.5))*$AK39</f>
        <v>30.304142538187744</v>
      </c>
      <c r="J39" s="4">
        <f>$X39*($AA39+$AD39)*(ERF((J$7+('SCL Model'!$B$6/2))/(2*('SCL Model'!$B$15*$A39))^0.5)-ERF((J$7-('SCL Model'!$B$6/2))/(2*('SCL Model'!$B$15*$A39))^0.5))*$AK39</f>
        <v>35.826721830965063</v>
      </c>
      <c r="K39" s="4">
        <f>$X39*($AA39+$AD39)*(ERF((K$7+('SCL Model'!$B$6/2))/(2*('SCL Model'!$B$15*$A39))^0.5)-ERF((K$7-('SCL Model'!$B$6/2))/(2*('SCL Model'!$B$15*$A39))^0.5))*$AK39</f>
        <v>39.612302296829739</v>
      </c>
      <c r="L39" s="4">
        <f>$X39*($AA39+$AD39)*(ERF((L$7+('SCL Model'!$B$6/2))/(2*('SCL Model'!$B$15*$A39))^0.5)-ERF((L$7-('SCL Model'!$B$6/2))/(2*('SCL Model'!$B$15*$A39))^0.5))*$AK39</f>
        <v>40.961050290854708</v>
      </c>
      <c r="M39" s="4">
        <f>$X39*($AA39+$AD39)*(ERF((M$7+('SCL Model'!$B$6/2))/(2*('SCL Model'!$B$15*$A39))^0.5)-ERF((M$7-('SCL Model'!$B$6/2))/(2*('SCL Model'!$B$15*$A39))^0.5))*$AK39</f>
        <v>39.612302296829739</v>
      </c>
      <c r="N39" s="4">
        <f>$X39*($AA39+$AD39)*(ERF((N$7+('SCL Model'!$B$6/2))/(2*('SCL Model'!$B$15*$A39))^0.5)-ERF((N$7-('SCL Model'!$B$6/2))/(2*('SCL Model'!$B$15*$A39))^0.5))*$AK39</f>
        <v>35.826721830965063</v>
      </c>
      <c r="O39" s="4">
        <f>$X39*($AA39+$AD39)*(ERF((O$7+('SCL Model'!$B$6/2))/(2*('SCL Model'!$B$15*$A39))^0.5)-ERF((O$7-('SCL Model'!$B$6/2))/(2*('SCL Model'!$B$15*$A39))^0.5))*$AK39</f>
        <v>30.304142538187744</v>
      </c>
      <c r="P39" s="4">
        <f>$X39*($AA39+$AD39)*(ERF((P$7+('SCL Model'!$B$6/2))/(2*('SCL Model'!$B$15*$A39))^0.5)-ERF((P$7-('SCL Model'!$B$6/2))/(2*('SCL Model'!$B$15*$A39))^0.5))*$AK39</f>
        <v>23.972580985549861</v>
      </c>
      <c r="Q39" s="4">
        <f>$X39*($AA39+$AD39)*(ERF((Q$7+('SCL Model'!$B$6/2))/(2*('SCL Model'!$B$15*$A39))^0.5)-ERF((Q$7-('SCL Model'!$B$6/2))/(2*('SCL Model'!$B$15*$A39))^0.5))*$AK39</f>
        <v>17.735578130625065</v>
      </c>
      <c r="R39" s="4">
        <f>$X39*($AA39+$AD39)*(ERF((R$7+('SCL Model'!$B$6/2))/(2*('SCL Model'!$B$15*$A39))^0.5)-ERF((R$7-('SCL Model'!$B$6/2))/(2*('SCL Model'!$B$15*$A39))^0.5))*$AK39</f>
        <v>12.271383573996699</v>
      </c>
      <c r="S39" s="4">
        <f>$X39*($AA39+$AD39)*(ERF((S$7+('SCL Model'!$B$6/2))/(2*('SCL Model'!$B$15*$A39))^0.5)-ERF((S$7-('SCL Model'!$B$6/2))/(2*('SCL Model'!$B$15*$A39))^0.5))*$AK39</f>
        <v>7.940707054123803</v>
      </c>
      <c r="T39" s="4">
        <f>$X39*($AA39+$AD39)*(ERF((T$7+('SCL Model'!$B$6/2))/(2*('SCL Model'!$B$15*$A39))^0.5)-ERF((T$7-('SCL Model'!$B$6/2))/(2*('SCL Model'!$B$15*$A39))^0.5))*$AK39</f>
        <v>4.8055387706477415</v>
      </c>
      <c r="U39" s="4">
        <f>$X39*($AA39+$AD39)*(ERF((U$7+('SCL Model'!$B$6/2))/(2*('SCL Model'!$B$15*$A39))^0.5)-ERF((U$7-('SCL Model'!$B$6/2))/(2*('SCL Model'!$B$15*$A39))^0.5))*$AK39</f>
        <v>2.7198317631845352</v>
      </c>
      <c r="V39" s="4">
        <f>$X39*($AA39+$AD39)*(ERF((V$7+('SCL Model'!$B$6/2))/(2*('SCL Model'!$B$15*$A39))^0.5)-ERF((V$7-('SCL Model'!$B$6/2))/(2*('SCL Model'!$B$15*$A39))^0.5))*$AK39</f>
        <v>1.4396561948164464</v>
      </c>
      <c r="X39">
        <f>('SCL Model'!$B$5/8)</f>
        <v>687.5</v>
      </c>
      <c r="Y39">
        <f>EXP(($A39/(2*'SCL Model'!$B$14))*(1-(1+((4*'SCL Model'!$B$18*'SCL Model'!$B$14)/('SCL Model'!$B$12/'SCL Model'!$B$17)))^0.5))</f>
        <v>0.12880177652585281</v>
      </c>
      <c r="Z39">
        <f>ERFC(($A39-((('SCL Model'!$B$12/'SCL Model'!$B$17)*'SCL Model'!$B$20)*(1+((4*'SCL Model'!$B$18*'SCL Model'!$B$14)/('SCL Model'!$B$12/'SCL Model'!$B$17))^0.5)))/(2*('SCL Model'!$B$14*('SCL Model'!$B$12/'SCL Model'!$B$17)*'SCL Model'!$B$20)^0.5))</f>
        <v>1.9996213757483277</v>
      </c>
      <c r="AA39">
        <f t="shared" si="2"/>
        <v>0.25755478557545447</v>
      </c>
      <c r="AB39">
        <f>EXP(($A39/(2*'SCL Model'!$B$14))*(1+(1+((4*'SCL Model'!$B$18*'SCL Model'!$B$14)/('SCL Model'!$B$12/'SCL Model'!$B$17)))^0.5))</f>
        <v>1286329597854.8623</v>
      </c>
      <c r="AC39">
        <f>ERFC(($A39+((('SCL Model'!$B$12/'SCL Model'!$B$17)*'SCL Model'!$B$20)*(1+((4*'SCL Model'!$B$18*'SCL Model'!$B$14)/('SCL Model'!$B$12/'SCL Model'!$B$17))^0.5)))/(2*('SCL Model'!$B$14*('SCL Model'!$B$12/'SCL Model'!$B$17)*'SCL Model'!$B$20)^0.5))</f>
        <v>2.4027383527181209E-22</v>
      </c>
      <c r="AD39">
        <f t="shared" si="3"/>
        <v>3.0907134590023549E-10</v>
      </c>
      <c r="AE39">
        <f t="shared" si="4"/>
        <v>0.25755478588452579</v>
      </c>
      <c r="AF39">
        <f>ERF(($B$3+('SCL Model'!$B$6/2))/(2*('SCL Model'!$B$15*$A39))^0.5)</f>
        <v>8.258873980795893E-2</v>
      </c>
      <c r="AG39">
        <f>ERF(($B$3-('SCL Model'!$B$6/2))/(2*('SCL Model'!$B$15*$A39))^0.5)</f>
        <v>-8.258873980795893E-2</v>
      </c>
      <c r="AH39">
        <f t="shared" si="5"/>
        <v>0.16517747961591786</v>
      </c>
      <c r="AI39">
        <f>ERF(($B$5+('SCL Model'!$B$7/2))/(2*('SCL Model'!$B$16*$A39))^0.5)</f>
        <v>0.7002416299112848</v>
      </c>
      <c r="AJ39">
        <f>ERF(($B$5-('SCL Model'!$B$7/2))/(2*('SCL Model'!$B$16*$A39))^0.5)</f>
        <v>-0.7002416299112848</v>
      </c>
      <c r="AK39">
        <f t="shared" si="6"/>
        <v>1.4004832598225696</v>
      </c>
      <c r="AL39">
        <f t="shared" si="7"/>
        <v>40.961050290854708</v>
      </c>
      <c r="AN39" s="26">
        <v>1550.0000000000009</v>
      </c>
      <c r="AO39" s="26">
        <v>40.961050290854708</v>
      </c>
      <c r="AQ39" s="45">
        <v>1550.0000000000009</v>
      </c>
      <c r="AR39" s="45">
        <f>'SCL Model'!$B$29</f>
        <v>50</v>
      </c>
      <c r="AU39">
        <v>1550.0000000000009</v>
      </c>
      <c r="AV39">
        <v>40.961050290854708</v>
      </c>
    </row>
    <row r="40" spans="1:48" x14ac:dyDescent="0.25">
      <c r="A40">
        <f t="shared" si="8"/>
        <v>1600.0000000000009</v>
      </c>
      <c r="B40" s="4">
        <f>$X40*($AA40+$AD40)*(ERF((B$7+('SCL Model'!$B$6/2))/(2*('SCL Model'!$B$15*$A40))^0.5)-ERF((B$7-('SCL Model'!$B$6/2))/(2*('SCL Model'!$B$15*$A40))^0.5))*$AK40</f>
        <v>1.4559176733038164</v>
      </c>
      <c r="C40" s="4">
        <f>$X40*($AA40+$AD40)*(ERF((C$7+('SCL Model'!$B$6/2))/(2*('SCL Model'!$B$15*$A40))^0.5)-ERF((C$7-('SCL Model'!$B$6/2))/(2*('SCL Model'!$B$15*$A40))^0.5))*$AK40</f>
        <v>2.6965957321305307</v>
      </c>
      <c r="D40" s="4">
        <f>$X40*($AA40+$AD40)*(ERF((D$7+('SCL Model'!$B$6/2))/(2*('SCL Model'!$B$15*$A40))^0.5)-ERF((D$7-('SCL Model'!$B$6/2))/(2*('SCL Model'!$B$15*$A40))^0.5))*$AK40</f>
        <v>4.6807716950603488</v>
      </c>
      <c r="E40" s="4">
        <f>$X40*($AA40+$AD40)*(ERF((E$7+('SCL Model'!$B$6/2))/(2*('SCL Model'!$B$15*$A40))^0.5)-ERF((E$7-('SCL Model'!$B$6/2))/(2*('SCL Model'!$B$15*$A40))^0.5))*$AK40</f>
        <v>7.6145087159796043</v>
      </c>
      <c r="F40" s="4">
        <f>$X40*($AA40+$AD40)*(ERF((F$7+('SCL Model'!$B$6/2))/(2*('SCL Model'!$B$15*$A40))^0.5)-ERF((F$7-('SCL Model'!$B$6/2))/(2*('SCL Model'!$B$15*$A40))^0.5))*$AK40</f>
        <v>11.608853405566077</v>
      </c>
      <c r="G40" s="4">
        <f>$X40*($AA40+$AD40)*(ERF((G$7+('SCL Model'!$B$6/2))/(2*('SCL Model'!$B$15*$A40))^0.5)-ERF((G$7-('SCL Model'!$B$6/2))/(2*('SCL Model'!$B$15*$A40))^0.5))*$AK40</f>
        <v>16.586698347580949</v>
      </c>
      <c r="H40" s="4">
        <f>$X40*($AA40+$AD40)*(ERF((H$7+('SCL Model'!$B$6/2))/(2*('SCL Model'!$B$15*$A40))^0.5)-ERF((H$7-('SCL Model'!$B$6/2))/(2*('SCL Model'!$B$15*$A40))^0.5))*$AK40</f>
        <v>22.210272723798848</v>
      </c>
      <c r="I40" s="4">
        <f>$X40*($AA40+$AD40)*(ERF((I$7+('SCL Model'!$B$6/2))/(2*('SCL Model'!$B$15*$A40))^0.5)-ERF((I$7-('SCL Model'!$B$6/2))/(2*('SCL Model'!$B$15*$A40))^0.5))*$AK40</f>
        <v>27.872201980337483</v>
      </c>
      <c r="J40" s="4">
        <f>$X40*($AA40+$AD40)*(ERF((J$7+('SCL Model'!$B$6/2))/(2*('SCL Model'!$B$15*$A40))^0.5)-ERF((J$7-('SCL Model'!$B$6/2))/(2*('SCL Model'!$B$15*$A40))^0.5))*$AK40</f>
        <v>32.780245859011423</v>
      </c>
      <c r="K40" s="4">
        <f>$X40*($AA40+$AD40)*(ERF((K$7+('SCL Model'!$B$6/2))/(2*('SCL Model'!$B$15*$A40))^0.5)-ERF((K$7-('SCL Model'!$B$6/2))/(2*('SCL Model'!$B$15*$A40))^0.5))*$AK40</f>
        <v>36.130729944846593</v>
      </c>
      <c r="L40" s="4">
        <f>$X40*($AA40+$AD40)*(ERF((L$7+('SCL Model'!$B$6/2))/(2*('SCL Model'!$B$15*$A40))^0.5)-ERF((L$7-('SCL Model'!$B$6/2))/(2*('SCL Model'!$B$15*$A40))^0.5))*$AK40</f>
        <v>37.321999919763101</v>
      </c>
      <c r="M40" s="4">
        <f>$X40*($AA40+$AD40)*(ERF((M$7+('SCL Model'!$B$6/2))/(2*('SCL Model'!$B$15*$A40))^0.5)-ERF((M$7-('SCL Model'!$B$6/2))/(2*('SCL Model'!$B$15*$A40))^0.5))*$AK40</f>
        <v>36.130729944846593</v>
      </c>
      <c r="N40" s="4">
        <f>$X40*($AA40+$AD40)*(ERF((N$7+('SCL Model'!$B$6/2))/(2*('SCL Model'!$B$15*$A40))^0.5)-ERF((N$7-('SCL Model'!$B$6/2))/(2*('SCL Model'!$B$15*$A40))^0.5))*$AK40</f>
        <v>32.780245859011423</v>
      </c>
      <c r="O40" s="4">
        <f>$X40*($AA40+$AD40)*(ERF((O$7+('SCL Model'!$B$6/2))/(2*('SCL Model'!$B$15*$A40))^0.5)-ERF((O$7-('SCL Model'!$B$6/2))/(2*('SCL Model'!$B$15*$A40))^0.5))*$AK40</f>
        <v>27.872201980337483</v>
      </c>
      <c r="P40" s="4">
        <f>$X40*($AA40+$AD40)*(ERF((P$7+('SCL Model'!$B$6/2))/(2*('SCL Model'!$B$15*$A40))^0.5)-ERF((P$7-('SCL Model'!$B$6/2))/(2*('SCL Model'!$B$15*$A40))^0.5))*$AK40</f>
        <v>22.210272723798848</v>
      </c>
      <c r="Q40" s="4">
        <f>$X40*($AA40+$AD40)*(ERF((Q$7+('SCL Model'!$B$6/2))/(2*('SCL Model'!$B$15*$A40))^0.5)-ERF((Q$7-('SCL Model'!$B$6/2))/(2*('SCL Model'!$B$15*$A40))^0.5))*$AK40</f>
        <v>16.586698347580949</v>
      </c>
      <c r="R40" s="4">
        <f>$X40*($AA40+$AD40)*(ERF((R$7+('SCL Model'!$B$6/2))/(2*('SCL Model'!$B$15*$A40))^0.5)-ERF((R$7-('SCL Model'!$B$6/2))/(2*('SCL Model'!$B$15*$A40))^0.5))*$AK40</f>
        <v>11.608853405566077</v>
      </c>
      <c r="S40" s="4">
        <f>$X40*($AA40+$AD40)*(ERF((S$7+('SCL Model'!$B$6/2))/(2*('SCL Model'!$B$15*$A40))^0.5)-ERF((S$7-('SCL Model'!$B$6/2))/(2*('SCL Model'!$B$15*$A40))^0.5))*$AK40</f>
        <v>7.6145087159796043</v>
      </c>
      <c r="T40" s="4">
        <f>$X40*($AA40+$AD40)*(ERF((T$7+('SCL Model'!$B$6/2))/(2*('SCL Model'!$B$15*$A40))^0.5)-ERF((T$7-('SCL Model'!$B$6/2))/(2*('SCL Model'!$B$15*$A40))^0.5))*$AK40</f>
        <v>4.6807716950603488</v>
      </c>
      <c r="U40" s="4">
        <f>$X40*($AA40+$AD40)*(ERF((U$7+('SCL Model'!$B$6/2))/(2*('SCL Model'!$B$15*$A40))^0.5)-ERF((U$7-('SCL Model'!$B$6/2))/(2*('SCL Model'!$B$15*$A40))^0.5))*$AK40</f>
        <v>2.6965957321305307</v>
      </c>
      <c r="V40" s="4">
        <f>$X40*($AA40+$AD40)*(ERF((V$7+('SCL Model'!$B$6/2))/(2*('SCL Model'!$B$15*$A40))^0.5)-ERF((V$7-('SCL Model'!$B$6/2))/(2*('SCL Model'!$B$15*$A40))^0.5))*$AK40</f>
        <v>1.4559176733038164</v>
      </c>
      <c r="X40">
        <f>('SCL Model'!$B$5/8)</f>
        <v>687.5</v>
      </c>
      <c r="Y40">
        <f>EXP(($A40/(2*'SCL Model'!$B$14))*(1-(1+((4*'SCL Model'!$B$18*'SCL Model'!$B$14)/('SCL Model'!$B$12/'SCL Model'!$B$17)))^0.5))</f>
        <v>0.12056178097385162</v>
      </c>
      <c r="Z40">
        <f>ERFC(($A40-((('SCL Model'!$B$12/'SCL Model'!$B$17)*'SCL Model'!$B$20)*(1+((4*'SCL Model'!$B$18*'SCL Model'!$B$14)/('SCL Model'!$B$12/'SCL Model'!$B$17))^0.5)))/(2*('SCL Model'!$B$14*('SCL Model'!$B$12/'SCL Model'!$B$17)*'SCL Model'!$B$20)^0.5))</f>
        <v>1.9994498262179434</v>
      </c>
      <c r="AA40">
        <f t="shared" si="2"/>
        <v>0.24105723201669338</v>
      </c>
      <c r="AB40">
        <f>EXP(($A40/(2*'SCL Model'!$B$14))*(1+(1+((4*'SCL Model'!$B$18*'SCL Model'!$B$14)/('SCL Model'!$B$12/'SCL Model'!$B$17)))^0.5))</f>
        <v>3162106764245.4106</v>
      </c>
      <c r="AC40">
        <f>ERFC(($A40+((('SCL Model'!$B$12/'SCL Model'!$B$17)*'SCL Model'!$B$20)*(1+((4*'SCL Model'!$B$18*'SCL Model'!$B$14)/('SCL Model'!$B$12/'SCL Model'!$B$17))^0.5)))/(2*('SCL Model'!$B$14*('SCL Model'!$B$12/'SCL Model'!$B$17)*'SCL Model'!$B$20)^0.5))</f>
        <v>8.9969078480064698E-23</v>
      </c>
      <c r="AD40">
        <f t="shared" si="3"/>
        <v>2.844918316347388E-10</v>
      </c>
      <c r="AE40">
        <f t="shared" si="4"/>
        <v>0.2410572323011852</v>
      </c>
      <c r="AF40">
        <f>ERF(($B$3+('SCL Model'!$B$6/2))/(2*('SCL Model'!$B$15*$A40))^0.5)</f>
        <v>8.129259457171116E-2</v>
      </c>
      <c r="AG40">
        <f>ERF(($B$3-('SCL Model'!$B$6/2))/(2*('SCL Model'!$B$15*$A40))^0.5)</f>
        <v>-8.129259457171116E-2</v>
      </c>
      <c r="AH40">
        <f t="shared" si="5"/>
        <v>0.16258518914342232</v>
      </c>
      <c r="AI40">
        <f>ERF(($B$5+('SCL Model'!$B$7/2))/(2*('SCL Model'!$B$16*$A40))^0.5)</f>
        <v>0.69256583407260452</v>
      </c>
      <c r="AJ40">
        <f>ERF(($B$5-('SCL Model'!$B$7/2))/(2*('SCL Model'!$B$16*$A40))^0.5)</f>
        <v>-0.69256583407260452</v>
      </c>
      <c r="AK40">
        <f t="shared" si="6"/>
        <v>1.385131668145209</v>
      </c>
      <c r="AL40">
        <f t="shared" si="7"/>
        <v>37.321999919763101</v>
      </c>
      <c r="AN40" s="26">
        <v>1600.0000000000009</v>
      </c>
      <c r="AO40" s="26">
        <v>37.321999919763101</v>
      </c>
      <c r="AQ40" s="45">
        <v>1600.0000000000009</v>
      </c>
      <c r="AR40" s="45">
        <f>'SCL Model'!$B$29</f>
        <v>50</v>
      </c>
      <c r="AU40">
        <v>1600.0000000000009</v>
      </c>
      <c r="AV40">
        <v>37.321999919763101</v>
      </c>
    </row>
    <row r="41" spans="1:48" x14ac:dyDescent="0.25">
      <c r="A41">
        <f t="shared" si="8"/>
        <v>1650.0000000000009</v>
      </c>
      <c r="B41" s="4">
        <f>$X41*($AA41+$AD41)*(ERF((B$7+('SCL Model'!$B$6/2))/(2*('SCL Model'!$B$15*$A41))^0.5)-ERF((B$7-('SCL Model'!$B$6/2))/(2*('SCL Model'!$B$15*$A41))^0.5))*$AK41</f>
        <v>1.4640914793087167</v>
      </c>
      <c r="C41" s="4">
        <f>$X41*($AA41+$AD41)*(ERF((C$7+('SCL Model'!$B$6/2))/(2*('SCL Model'!$B$15*$A41))^0.5)-ERF((C$7-('SCL Model'!$B$6/2))/(2*('SCL Model'!$B$15*$A41))^0.5))*$AK41</f>
        <v>2.6617224154172408</v>
      </c>
      <c r="D41" s="4">
        <f>$X41*($AA41+$AD41)*(ERF((D$7+('SCL Model'!$B$6/2))/(2*('SCL Model'!$B$15*$A41))^0.5)-ERF((D$7-('SCL Model'!$B$6/2))/(2*('SCL Model'!$B$15*$A41))^0.5))*$AK41</f>
        <v>4.5439231383493768</v>
      </c>
      <c r="E41" s="4">
        <f>$X41*($AA41+$AD41)*(ERF((E$7+('SCL Model'!$B$6/2))/(2*('SCL Model'!$B$15*$A41))^0.5)-ERF((E$7-('SCL Model'!$B$6/2))/(2*('SCL Model'!$B$15*$A41))^0.5))*$AK41</f>
        <v>7.2840522656793665</v>
      </c>
      <c r="F41" s="4">
        <f>$X41*($AA41+$AD41)*(ERF((F$7+('SCL Model'!$B$6/2))/(2*('SCL Model'!$B$15*$A41))^0.5)-ERF((F$7-('SCL Model'!$B$6/2))/(2*('SCL Model'!$B$15*$A41))^0.5))*$AK41</f>
        <v>10.96450844203711</v>
      </c>
      <c r="G41" s="4">
        <f>$X41*($AA41+$AD41)*(ERF((G$7+('SCL Model'!$B$6/2))/(2*('SCL Model'!$B$15*$A41))^0.5)-ERF((G$7-('SCL Model'!$B$6/2))/(2*('SCL Model'!$B$15*$A41))^0.5))*$AK41</f>
        <v>15.498135959397258</v>
      </c>
      <c r="H41" s="4">
        <f>$X41*($AA41+$AD41)*(ERF((H$7+('SCL Model'!$B$6/2))/(2*('SCL Model'!$B$15*$A41))^0.5)-ERF((H$7-('SCL Model'!$B$6/2))/(2*('SCL Model'!$B$15*$A41))^0.5))*$AK41</f>
        <v>20.57046372317761</v>
      </c>
      <c r="I41" s="4">
        <f>$X41*($AA41+$AD41)*(ERF((I$7+('SCL Model'!$B$6/2))/(2*('SCL Model'!$B$15*$A41))^0.5)-ERF((I$7-('SCL Model'!$B$6/2))/(2*('SCL Model'!$B$15*$A41))^0.5))*$AK41</f>
        <v>25.637939506415858</v>
      </c>
      <c r="J41" s="4">
        <f>$X41*($AA41+$AD41)*(ERF((J$7+('SCL Model'!$B$6/2))/(2*('SCL Model'!$B$15*$A41))^0.5)-ERF((J$7-('SCL Model'!$B$6/2))/(2*('SCL Model'!$B$15*$A41))^0.5))*$AK41</f>
        <v>30.005209074481101</v>
      </c>
      <c r="K41" s="4">
        <f>$X41*($AA41+$AD41)*(ERF((K$7+('SCL Model'!$B$6/2))/(2*('SCL Model'!$B$15*$A41))^0.5)-ERF((K$7-('SCL Model'!$B$6/2))/(2*('SCL Model'!$B$15*$A41))^0.5))*$AK41</f>
        <v>32.974996420520235</v>
      </c>
      <c r="L41" s="4">
        <f>$X41*($AA41+$AD41)*(ERF((L$7+('SCL Model'!$B$6/2))/(2*('SCL Model'!$B$15*$A41))^0.5)-ERF((L$7-('SCL Model'!$B$6/2))/(2*('SCL Model'!$B$15*$A41))^0.5))*$AK41</f>
        <v>34.028864157270334</v>
      </c>
      <c r="M41" s="4">
        <f>$X41*($AA41+$AD41)*(ERF((M$7+('SCL Model'!$B$6/2))/(2*('SCL Model'!$B$15*$A41))^0.5)-ERF((M$7-('SCL Model'!$B$6/2))/(2*('SCL Model'!$B$15*$A41))^0.5))*$AK41</f>
        <v>32.974996420520235</v>
      </c>
      <c r="N41" s="4">
        <f>$X41*($AA41+$AD41)*(ERF((N$7+('SCL Model'!$B$6/2))/(2*('SCL Model'!$B$15*$A41))^0.5)-ERF((N$7-('SCL Model'!$B$6/2))/(2*('SCL Model'!$B$15*$A41))^0.5))*$AK41</f>
        <v>30.005209074481101</v>
      </c>
      <c r="O41" s="4">
        <f>$X41*($AA41+$AD41)*(ERF((O$7+('SCL Model'!$B$6/2))/(2*('SCL Model'!$B$15*$A41))^0.5)-ERF((O$7-('SCL Model'!$B$6/2))/(2*('SCL Model'!$B$15*$A41))^0.5))*$AK41</f>
        <v>25.637939506415858</v>
      </c>
      <c r="P41" s="4">
        <f>$X41*($AA41+$AD41)*(ERF((P$7+('SCL Model'!$B$6/2))/(2*('SCL Model'!$B$15*$A41))^0.5)-ERF((P$7-('SCL Model'!$B$6/2))/(2*('SCL Model'!$B$15*$A41))^0.5))*$AK41</f>
        <v>20.57046372317761</v>
      </c>
      <c r="Q41" s="4">
        <f>$X41*($AA41+$AD41)*(ERF((Q$7+('SCL Model'!$B$6/2))/(2*('SCL Model'!$B$15*$A41))^0.5)-ERF((Q$7-('SCL Model'!$B$6/2))/(2*('SCL Model'!$B$15*$A41))^0.5))*$AK41</f>
        <v>15.498135959397258</v>
      </c>
      <c r="R41" s="4">
        <f>$X41*($AA41+$AD41)*(ERF((R$7+('SCL Model'!$B$6/2))/(2*('SCL Model'!$B$15*$A41))^0.5)-ERF((R$7-('SCL Model'!$B$6/2))/(2*('SCL Model'!$B$15*$A41))^0.5))*$AK41</f>
        <v>10.96450844203711</v>
      </c>
      <c r="S41" s="4">
        <f>$X41*($AA41+$AD41)*(ERF((S$7+('SCL Model'!$B$6/2))/(2*('SCL Model'!$B$15*$A41))^0.5)-ERF((S$7-('SCL Model'!$B$6/2))/(2*('SCL Model'!$B$15*$A41))^0.5))*$AK41</f>
        <v>7.2840522656793665</v>
      </c>
      <c r="T41" s="4">
        <f>$X41*($AA41+$AD41)*(ERF((T$7+('SCL Model'!$B$6/2))/(2*('SCL Model'!$B$15*$A41))^0.5)-ERF((T$7-('SCL Model'!$B$6/2))/(2*('SCL Model'!$B$15*$A41))^0.5))*$AK41</f>
        <v>4.5439231383493768</v>
      </c>
      <c r="U41" s="4">
        <f>$X41*($AA41+$AD41)*(ERF((U$7+('SCL Model'!$B$6/2))/(2*('SCL Model'!$B$15*$A41))^0.5)-ERF((U$7-('SCL Model'!$B$6/2))/(2*('SCL Model'!$B$15*$A41))^0.5))*$AK41</f>
        <v>2.6617224154172408</v>
      </c>
      <c r="V41" s="4">
        <f>$X41*($AA41+$AD41)*(ERF((V$7+('SCL Model'!$B$6/2))/(2*('SCL Model'!$B$15*$A41))^0.5)-ERF((V$7-('SCL Model'!$B$6/2))/(2*('SCL Model'!$B$15*$A41))^0.5))*$AK41</f>
        <v>1.4640914793087167</v>
      </c>
      <c r="X41">
        <f>('SCL Model'!$B$5/8)</f>
        <v>687.5</v>
      </c>
      <c r="Y41">
        <f>EXP(($A41/(2*'SCL Model'!$B$14))*(1-(1+((4*'SCL Model'!$B$18*'SCL Model'!$B$14)/('SCL Model'!$B$12/'SCL Model'!$B$17)))^0.5))</f>
        <v>0.11284893286133751</v>
      </c>
      <c r="Z41">
        <f>ERFC(($A41-((('SCL Model'!$B$12/'SCL Model'!$B$17)*'SCL Model'!$B$20)*(1+((4*'SCL Model'!$B$18*'SCL Model'!$B$14)/('SCL Model'!$B$12/'SCL Model'!$B$17))^0.5)))/(2*('SCL Model'!$B$14*('SCL Model'!$B$12/'SCL Model'!$B$17)*'SCL Model'!$B$20)^0.5))</f>
        <v>1.9992079698418008</v>
      </c>
      <c r="AA41">
        <f t="shared" si="2"/>
        <v>0.22560848596452826</v>
      </c>
      <c r="AB41">
        <f>EXP(($A41/(2*'SCL Model'!$B$14))*(1+(1+((4*'SCL Model'!$B$18*'SCL Model'!$B$14)/('SCL Model'!$B$12/'SCL Model'!$B$17)))^0.5))</f>
        <v>7773217070618.0117</v>
      </c>
      <c r="AC41">
        <f>ERFC(($A41+((('SCL Model'!$B$12/'SCL Model'!$B$17)*'SCL Model'!$B$20)*(1+((4*'SCL Model'!$B$18*'SCL Model'!$B$14)/('SCL Model'!$B$12/'SCL Model'!$B$17))^0.5)))/(2*('SCL Model'!$B$14*('SCL Model'!$B$12/'SCL Model'!$B$17)*'SCL Model'!$B$20)^0.5))</f>
        <v>3.3359768523879489E-23</v>
      </c>
      <c r="AD41">
        <f t="shared" si="3"/>
        <v>2.5931272216168549E-10</v>
      </c>
      <c r="AE41">
        <f t="shared" si="4"/>
        <v>0.22560848622384097</v>
      </c>
      <c r="AF41">
        <f>ERF(($B$3+('SCL Model'!$B$6/2))/(2*('SCL Model'!$B$15*$A41))^0.5)</f>
        <v>8.0055619182992546E-2</v>
      </c>
      <c r="AG41">
        <f>ERF(($B$3-('SCL Model'!$B$6/2))/(2*('SCL Model'!$B$15*$A41))^0.5)</f>
        <v>-8.0055619182992546E-2</v>
      </c>
      <c r="AH41">
        <f t="shared" si="5"/>
        <v>0.16011123836598509</v>
      </c>
      <c r="AI41">
        <f>ERF(($B$5+('SCL Model'!$B$7/2))/(2*('SCL Model'!$B$16*$A41))^0.5)</f>
        <v>0.68512135866358004</v>
      </c>
      <c r="AJ41">
        <f>ERF(($B$5-('SCL Model'!$B$7/2))/(2*('SCL Model'!$B$16*$A41))^0.5)</f>
        <v>-0.68512135866358004</v>
      </c>
      <c r="AK41">
        <f t="shared" si="6"/>
        <v>1.3702427173271601</v>
      </c>
      <c r="AL41">
        <f t="shared" si="7"/>
        <v>34.028864157270334</v>
      </c>
      <c r="AN41" s="26">
        <v>1650.0000000000009</v>
      </c>
      <c r="AO41" s="26">
        <v>34.028864157270334</v>
      </c>
      <c r="AQ41" s="45">
        <v>1650.0000000000009</v>
      </c>
      <c r="AR41" s="45">
        <f>'SCL Model'!$B$29</f>
        <v>50</v>
      </c>
      <c r="AU41">
        <v>1650.0000000000009</v>
      </c>
      <c r="AV41">
        <v>34.028864157270334</v>
      </c>
    </row>
    <row r="42" spans="1:48" x14ac:dyDescent="0.25">
      <c r="A42">
        <f t="shared" si="8"/>
        <v>1700.0000000000009</v>
      </c>
      <c r="B42" s="4">
        <f>$X42*($AA42+$AD42)*(ERF((B$7+('SCL Model'!$B$6/2))/(2*('SCL Model'!$B$15*$A42))^0.5)-ERF((B$7-('SCL Model'!$B$6/2))/(2*('SCL Model'!$B$15*$A42))^0.5))*$AK42</f>
        <v>1.4647805622529693</v>
      </c>
      <c r="C42" s="4">
        <f>$X42*($AA42+$AD42)*(ERF((C$7+('SCL Model'!$B$6/2))/(2*('SCL Model'!$B$15*$A42))^0.5)-ERF((C$7-('SCL Model'!$B$6/2))/(2*('SCL Model'!$B$15*$A42))^0.5))*$AK42</f>
        <v>2.6167165155070844</v>
      </c>
      <c r="D42" s="4">
        <f>$X42*($AA42+$AD42)*(ERF((D$7+('SCL Model'!$B$6/2))/(2*('SCL Model'!$B$15*$A42))^0.5)-ERF((D$7-('SCL Model'!$B$6/2))/(2*('SCL Model'!$B$15*$A42))^0.5))*$AK42</f>
        <v>4.3975988856314352</v>
      </c>
      <c r="E42" s="4">
        <f>$X42*($AA42+$AD42)*(ERF((E$7+('SCL Model'!$B$6/2))/(2*('SCL Model'!$B$15*$A42))^0.5)-ERF((E$7-('SCL Model'!$B$6/2))/(2*('SCL Model'!$B$15*$A42))^0.5))*$AK42</f>
        <v>6.9526370437249936</v>
      </c>
      <c r="F42" s="4">
        <f>$X42*($AA42+$AD42)*(ERF((F$7+('SCL Model'!$B$6/2))/(2*('SCL Model'!$B$15*$A42))^0.5)-ERF((F$7-('SCL Model'!$B$6/2))/(2*('SCL Model'!$B$15*$A42))^0.5))*$AK42</f>
        <v>10.340907712374948</v>
      </c>
      <c r="G42" s="4">
        <f>$X42*($AA42+$AD42)*(ERF((G$7+('SCL Model'!$B$6/2))/(2*('SCL Model'!$B$15*$A42))^0.5)-ERF((G$7-('SCL Model'!$B$6/2))/(2*('SCL Model'!$B$15*$A42))^0.5))*$AK42</f>
        <v>14.469151397849696</v>
      </c>
      <c r="H42" s="4">
        <f>$X42*($AA42+$AD42)*(ERF((H$7+('SCL Model'!$B$6/2))/(2*('SCL Model'!$B$15*$A42))^0.5)-ERF((H$7-('SCL Model'!$B$6/2))/(2*('SCL Model'!$B$15*$A42))^0.5))*$AK42</f>
        <v>19.045959992614701</v>
      </c>
      <c r="I42" s="4">
        <f>$X42*($AA42+$AD42)*(ERF((I$7+('SCL Model'!$B$6/2))/(2*('SCL Model'!$B$15*$A42))^0.5)-ERF((I$7-('SCL Model'!$B$6/2))/(2*('SCL Model'!$B$15*$A42))^0.5))*$AK42</f>
        <v>23.585124660069319</v>
      </c>
      <c r="J42" s="4">
        <f>$X42*($AA42+$AD42)*(ERF((J$7+('SCL Model'!$B$6/2))/(2*('SCL Model'!$B$15*$A42))^0.5)-ERF((J$7-('SCL Model'!$B$6/2))/(2*('SCL Model'!$B$15*$A42))^0.5))*$AK42</f>
        <v>27.475718525510878</v>
      </c>
      <c r="K42" s="4">
        <f>$X42*($AA42+$AD42)*(ERF((K$7+('SCL Model'!$B$6/2))/(2*('SCL Model'!$B$15*$A42))^0.5)-ERF((K$7-('SCL Model'!$B$6/2))/(2*('SCL Model'!$B$15*$A42))^0.5))*$AK42</f>
        <v>30.111720272516539</v>
      </c>
      <c r="L42" s="4">
        <f>$X42*($AA42+$AD42)*(ERF((L$7+('SCL Model'!$B$6/2))/(2*('SCL Model'!$B$15*$A42))^0.5)-ERF((L$7-('SCL Model'!$B$6/2))/(2*('SCL Model'!$B$15*$A42))^0.5))*$AK42</f>
        <v>31.045433855129765</v>
      </c>
      <c r="M42" s="4">
        <f>$X42*($AA42+$AD42)*(ERF((M$7+('SCL Model'!$B$6/2))/(2*('SCL Model'!$B$15*$A42))^0.5)-ERF((M$7-('SCL Model'!$B$6/2))/(2*('SCL Model'!$B$15*$A42))^0.5))*$AK42</f>
        <v>30.111720272516539</v>
      </c>
      <c r="N42" s="4">
        <f>$X42*($AA42+$AD42)*(ERF((N$7+('SCL Model'!$B$6/2))/(2*('SCL Model'!$B$15*$A42))^0.5)-ERF((N$7-('SCL Model'!$B$6/2))/(2*('SCL Model'!$B$15*$A42))^0.5))*$AK42</f>
        <v>27.475718525510878</v>
      </c>
      <c r="O42" s="4">
        <f>$X42*($AA42+$AD42)*(ERF((O$7+('SCL Model'!$B$6/2))/(2*('SCL Model'!$B$15*$A42))^0.5)-ERF((O$7-('SCL Model'!$B$6/2))/(2*('SCL Model'!$B$15*$A42))^0.5))*$AK42</f>
        <v>23.585124660069319</v>
      </c>
      <c r="P42" s="4">
        <f>$X42*($AA42+$AD42)*(ERF((P$7+('SCL Model'!$B$6/2))/(2*('SCL Model'!$B$15*$A42))^0.5)-ERF((P$7-('SCL Model'!$B$6/2))/(2*('SCL Model'!$B$15*$A42))^0.5))*$AK42</f>
        <v>19.045959992614701</v>
      </c>
      <c r="Q42" s="4">
        <f>$X42*($AA42+$AD42)*(ERF((Q$7+('SCL Model'!$B$6/2))/(2*('SCL Model'!$B$15*$A42))^0.5)-ERF((Q$7-('SCL Model'!$B$6/2))/(2*('SCL Model'!$B$15*$A42))^0.5))*$AK42</f>
        <v>14.469151397849696</v>
      </c>
      <c r="R42" s="4">
        <f>$X42*($AA42+$AD42)*(ERF((R$7+('SCL Model'!$B$6/2))/(2*('SCL Model'!$B$15*$A42))^0.5)-ERF((R$7-('SCL Model'!$B$6/2))/(2*('SCL Model'!$B$15*$A42))^0.5))*$AK42</f>
        <v>10.340907712374948</v>
      </c>
      <c r="S42" s="4">
        <f>$X42*($AA42+$AD42)*(ERF((S$7+('SCL Model'!$B$6/2))/(2*('SCL Model'!$B$15*$A42))^0.5)-ERF((S$7-('SCL Model'!$B$6/2))/(2*('SCL Model'!$B$15*$A42))^0.5))*$AK42</f>
        <v>6.9526370437249936</v>
      </c>
      <c r="T42" s="4">
        <f>$X42*($AA42+$AD42)*(ERF((T$7+('SCL Model'!$B$6/2))/(2*('SCL Model'!$B$15*$A42))^0.5)-ERF((T$7-('SCL Model'!$B$6/2))/(2*('SCL Model'!$B$15*$A42))^0.5))*$AK42</f>
        <v>4.3975988856314352</v>
      </c>
      <c r="U42" s="4">
        <f>$X42*($AA42+$AD42)*(ERF((U$7+('SCL Model'!$B$6/2))/(2*('SCL Model'!$B$15*$A42))^0.5)-ERF((U$7-('SCL Model'!$B$6/2))/(2*('SCL Model'!$B$15*$A42))^0.5))*$AK42</f>
        <v>2.6167165155070844</v>
      </c>
      <c r="V42" s="4">
        <f>$X42*($AA42+$AD42)*(ERF((V$7+('SCL Model'!$B$6/2))/(2*('SCL Model'!$B$15*$A42))^0.5)-ERF((V$7-('SCL Model'!$B$6/2))/(2*('SCL Model'!$B$15*$A42))^0.5))*$AK42</f>
        <v>1.4647805622529693</v>
      </c>
      <c r="X42">
        <f>('SCL Model'!$B$5/8)</f>
        <v>687.5</v>
      </c>
      <c r="Y42">
        <f>EXP(($A42/(2*'SCL Model'!$B$14))*(1-(1+((4*'SCL Model'!$B$18*'SCL Model'!$B$14)/('SCL Model'!$B$12/'SCL Model'!$B$17)))^0.5))</f>
        <v>0.10562950833236864</v>
      </c>
      <c r="Z42">
        <f>ERFC(($A42-((('SCL Model'!$B$12/'SCL Model'!$B$17)*'SCL Model'!$B$20)*(1+((4*'SCL Model'!$B$18*'SCL Model'!$B$14)/('SCL Model'!$B$12/'SCL Model'!$B$17))^0.5)))/(2*('SCL Model'!$B$14*('SCL Model'!$B$12/'SCL Model'!$B$17)*'SCL Model'!$B$20)^0.5))</f>
        <v>1.9988703483890153</v>
      </c>
      <c r="AA42">
        <f t="shared" si="2"/>
        <v>0.21113969212048211</v>
      </c>
      <c r="AB42">
        <f>EXP(($A42/(2*'SCL Model'!$B$14))*(1+(1+((4*'SCL Model'!$B$18*'SCL Model'!$B$14)/('SCL Model'!$B$12/'SCL Model'!$B$17)))^0.5))</f>
        <v>19108432488795.645</v>
      </c>
      <c r="AC42">
        <f>ERFC(($A42+((('SCL Model'!$B$12/'SCL Model'!$B$17)*'SCL Model'!$B$20)*(1+((4*'SCL Model'!$B$18*'SCL Model'!$B$14)/('SCL Model'!$B$12/'SCL Model'!$B$17))^0.5)))/(2*('SCL Model'!$B$14*('SCL Model'!$B$12/'SCL Model'!$B$17)*'SCL Model'!$B$20)^0.5))</f>
        <v>1.2248839884308058E-23</v>
      </c>
      <c r="AD42">
        <f t="shared" si="3"/>
        <v>2.3405612999536799E-10</v>
      </c>
      <c r="AE42">
        <f t="shared" si="4"/>
        <v>0.21113969235453825</v>
      </c>
      <c r="AF42">
        <f>ERF(($B$3+('SCL Model'!$B$6/2))/(2*('SCL Model'!$B$15*$A42))^0.5)</f>
        <v>7.8873444563940381E-2</v>
      </c>
      <c r="AG42">
        <f>ERF(($B$3-('SCL Model'!$B$6/2))/(2*('SCL Model'!$B$15*$A42))^0.5)</f>
        <v>-7.8873444563940381E-2</v>
      </c>
      <c r="AH42">
        <f t="shared" si="5"/>
        <v>0.15774688912788076</v>
      </c>
      <c r="AI42">
        <f>ERF(($B$5+('SCL Model'!$B$7/2))/(2*('SCL Model'!$B$16*$A42))^0.5)</f>
        <v>0.67789799187110411</v>
      </c>
      <c r="AJ42">
        <f>ERF(($B$5-('SCL Model'!$B$7/2))/(2*('SCL Model'!$B$16*$A42))^0.5)</f>
        <v>-0.67789799187110411</v>
      </c>
      <c r="AK42">
        <f t="shared" si="6"/>
        <v>1.3557959837422082</v>
      </c>
      <c r="AL42">
        <f t="shared" si="7"/>
        <v>31.045433855129765</v>
      </c>
      <c r="AN42" s="26">
        <v>1700.0000000000009</v>
      </c>
      <c r="AO42" s="26">
        <v>31.045433855129765</v>
      </c>
      <c r="AQ42" s="45">
        <v>1700.0000000000009</v>
      </c>
      <c r="AR42" s="45">
        <f>'SCL Model'!$B$29</f>
        <v>50</v>
      </c>
      <c r="AU42">
        <v>1700.0000000000009</v>
      </c>
      <c r="AV42">
        <v>31.045433855129765</v>
      </c>
    </row>
    <row r="43" spans="1:48" x14ac:dyDescent="0.25">
      <c r="A43">
        <f t="shared" si="8"/>
        <v>1750.0000000000009</v>
      </c>
      <c r="B43" s="4">
        <f>$X43*($AA43+$AD43)*(ERF((B$7+('SCL Model'!$B$6/2))/(2*('SCL Model'!$B$15*$A43))^0.5)-ERF((B$7-('SCL Model'!$B$6/2))/(2*('SCL Model'!$B$15*$A43))^0.5))*$AK43</f>
        <v>1.4586178066239666</v>
      </c>
      <c r="C43" s="4">
        <f>$X43*($AA43+$AD43)*(ERF((C$7+('SCL Model'!$B$6/2))/(2*('SCL Model'!$B$15*$A43))^0.5)-ERF((C$7-('SCL Model'!$B$6/2))/(2*('SCL Model'!$B$15*$A43))^0.5))*$AK43</f>
        <v>2.5630005805884508</v>
      </c>
      <c r="D43" s="4">
        <f>$X43*($AA43+$AD43)*(ERF((D$7+('SCL Model'!$B$6/2))/(2*('SCL Model'!$B$15*$A43))^0.5)-ERF((D$7-('SCL Model'!$B$6/2))/(2*('SCL Model'!$B$15*$A43))^0.5))*$AK43</f>
        <v>4.2441062823107476</v>
      </c>
      <c r="E43" s="4">
        <f>$X43*($AA43+$AD43)*(ERF((E$7+('SCL Model'!$B$6/2))/(2*('SCL Model'!$B$15*$A43))^0.5)-ERF((E$7-('SCL Model'!$B$6/2))/(2*('SCL Model'!$B$15*$A43))^0.5))*$AK43</f>
        <v>6.6229931561680999</v>
      </c>
      <c r="F43" s="4">
        <f>$X43*($AA43+$AD43)*(ERF((F$7+('SCL Model'!$B$6/2))/(2*('SCL Model'!$B$15*$A43))^0.5)-ERF((F$7-('SCL Model'!$B$6/2))/(2*('SCL Model'!$B$15*$A43))^0.5))*$AK43</f>
        <v>9.7398665774639301</v>
      </c>
      <c r="G43" s="4">
        <f>$X43*($AA43+$AD43)*(ERF((G$7+('SCL Model'!$B$6/2))/(2*('SCL Model'!$B$15*$A43))^0.5)-ERF((G$7-('SCL Model'!$B$6/2))/(2*('SCL Model'!$B$15*$A43))^0.5))*$AK43</f>
        <v>13.498405640160245</v>
      </c>
      <c r="H43" s="4">
        <f>$X43*($AA43+$AD43)*(ERF((H$7+('SCL Model'!$B$6/2))/(2*('SCL Model'!$B$15*$A43))^0.5)-ERF((H$7-('SCL Model'!$B$6/2))/(2*('SCL Model'!$B$15*$A43))^0.5))*$AK43</f>
        <v>17.629614242922134</v>
      </c>
      <c r="I43" s="4">
        <f>$X43*($AA43+$AD43)*(ERF((I$7+('SCL Model'!$B$6/2))/(2*('SCL Model'!$B$15*$A43))^0.5)-ERF((I$7-('SCL Model'!$B$6/2))/(2*('SCL Model'!$B$15*$A43))^0.5))*$AK43</f>
        <v>21.698718937782889</v>
      </c>
      <c r="J43" s="4">
        <f>$X43*($AA43+$AD43)*(ERF((J$7+('SCL Model'!$B$6/2))/(2*('SCL Model'!$B$15*$A43))^0.5)-ERF((J$7-('SCL Model'!$B$6/2))/(2*('SCL Model'!$B$15*$A43))^0.5))*$AK43</f>
        <v>25.168445608095059</v>
      </c>
      <c r="K43" s="4">
        <f>$X43*($AA43+$AD43)*(ERF((K$7+('SCL Model'!$B$6/2))/(2*('SCL Model'!$B$15*$A43))^0.5)-ERF((K$7-('SCL Model'!$B$6/2))/(2*('SCL Model'!$B$15*$A43))^0.5))*$AK43</f>
        <v>27.511214059289379</v>
      </c>
      <c r="L43" s="4">
        <f>$X43*($AA43+$AD43)*(ERF((L$7+('SCL Model'!$B$6/2))/(2*('SCL Model'!$B$15*$A43))^0.5)-ERF((L$7-('SCL Model'!$B$6/2))/(2*('SCL Model'!$B$15*$A43))^0.5))*$AK43</f>
        <v>28.339632021354991</v>
      </c>
      <c r="M43" s="4">
        <f>$X43*($AA43+$AD43)*(ERF((M$7+('SCL Model'!$B$6/2))/(2*('SCL Model'!$B$15*$A43))^0.5)-ERF((M$7-('SCL Model'!$B$6/2))/(2*('SCL Model'!$B$15*$A43))^0.5))*$AK43</f>
        <v>27.511214059289379</v>
      </c>
      <c r="N43" s="4">
        <f>$X43*($AA43+$AD43)*(ERF((N$7+('SCL Model'!$B$6/2))/(2*('SCL Model'!$B$15*$A43))^0.5)-ERF((N$7-('SCL Model'!$B$6/2))/(2*('SCL Model'!$B$15*$A43))^0.5))*$AK43</f>
        <v>25.168445608095059</v>
      </c>
      <c r="O43" s="4">
        <f>$X43*($AA43+$AD43)*(ERF((O$7+('SCL Model'!$B$6/2))/(2*('SCL Model'!$B$15*$A43))^0.5)-ERF((O$7-('SCL Model'!$B$6/2))/(2*('SCL Model'!$B$15*$A43))^0.5))*$AK43</f>
        <v>21.698718937782889</v>
      </c>
      <c r="P43" s="4">
        <f>$X43*($AA43+$AD43)*(ERF((P$7+('SCL Model'!$B$6/2))/(2*('SCL Model'!$B$15*$A43))^0.5)-ERF((P$7-('SCL Model'!$B$6/2))/(2*('SCL Model'!$B$15*$A43))^0.5))*$AK43</f>
        <v>17.629614242922134</v>
      </c>
      <c r="Q43" s="4">
        <f>$X43*($AA43+$AD43)*(ERF((Q$7+('SCL Model'!$B$6/2))/(2*('SCL Model'!$B$15*$A43))^0.5)-ERF((Q$7-('SCL Model'!$B$6/2))/(2*('SCL Model'!$B$15*$A43))^0.5))*$AK43</f>
        <v>13.498405640160245</v>
      </c>
      <c r="R43" s="4">
        <f>$X43*($AA43+$AD43)*(ERF((R$7+('SCL Model'!$B$6/2))/(2*('SCL Model'!$B$15*$A43))^0.5)-ERF((R$7-('SCL Model'!$B$6/2))/(2*('SCL Model'!$B$15*$A43))^0.5))*$AK43</f>
        <v>9.7398665774639301</v>
      </c>
      <c r="S43" s="4">
        <f>$X43*($AA43+$AD43)*(ERF((S$7+('SCL Model'!$B$6/2))/(2*('SCL Model'!$B$15*$A43))^0.5)-ERF((S$7-('SCL Model'!$B$6/2))/(2*('SCL Model'!$B$15*$A43))^0.5))*$AK43</f>
        <v>6.6229931561680999</v>
      </c>
      <c r="T43" s="4">
        <f>$X43*($AA43+$AD43)*(ERF((T$7+('SCL Model'!$B$6/2))/(2*('SCL Model'!$B$15*$A43))^0.5)-ERF((T$7-('SCL Model'!$B$6/2))/(2*('SCL Model'!$B$15*$A43))^0.5))*$AK43</f>
        <v>4.2441062823107476</v>
      </c>
      <c r="U43" s="4">
        <f>$X43*($AA43+$AD43)*(ERF((U$7+('SCL Model'!$B$6/2))/(2*('SCL Model'!$B$15*$A43))^0.5)-ERF((U$7-('SCL Model'!$B$6/2))/(2*('SCL Model'!$B$15*$A43))^0.5))*$AK43</f>
        <v>2.5630005805884508</v>
      </c>
      <c r="V43" s="4">
        <f>$X43*($AA43+$AD43)*(ERF((V$7+('SCL Model'!$B$6/2))/(2*('SCL Model'!$B$15*$A43))^0.5)-ERF((V$7-('SCL Model'!$B$6/2))/(2*('SCL Model'!$B$15*$A43))^0.5))*$AK43</f>
        <v>1.4586178066239666</v>
      </c>
      <c r="X43">
        <f>('SCL Model'!$B$5/8)</f>
        <v>687.5</v>
      </c>
      <c r="Y43">
        <f>EXP(($A43/(2*'SCL Model'!$B$14))*(1-(1+((4*'SCL Model'!$B$18*'SCL Model'!$B$14)/('SCL Model'!$B$12/'SCL Model'!$B$17)))^0.5))</f>
        <v>9.8871940989001331E-2</v>
      </c>
      <c r="Z43">
        <f>ERFC(($A43-((('SCL Model'!$B$12/'SCL Model'!$B$17)*'SCL Model'!$B$20)*(1+((4*'SCL Model'!$B$18*'SCL Model'!$B$14)/('SCL Model'!$B$12/'SCL Model'!$B$17))^0.5)))/(2*('SCL Model'!$B$14*('SCL Model'!$B$12/'SCL Model'!$B$17)*'SCL Model'!$B$20)^0.5))</f>
        <v>1.9984036814723434</v>
      </c>
      <c r="AA43">
        <f t="shared" si="2"/>
        <v>0.19758605086673656</v>
      </c>
      <c r="AB43">
        <f>EXP(($A43/(2*'SCL Model'!$B$14))*(1+(1+((4*'SCL Model'!$B$18*'SCL Model'!$B$14)/('SCL Model'!$B$12/'SCL Model'!$B$17)))^0.5))</f>
        <v>46973111500902.469</v>
      </c>
      <c r="AC43">
        <f>ERFC(($A43+((('SCL Model'!$B$12/'SCL Model'!$B$17)*'SCL Model'!$B$20)*(1+((4*'SCL Model'!$B$18*'SCL Model'!$B$14)/('SCL Model'!$B$12/'SCL Model'!$B$17))^0.5)))/(2*('SCL Model'!$B$14*('SCL Model'!$B$12/'SCL Model'!$B$17)*'SCL Model'!$B$20)^0.5))</f>
        <v>4.4535700667702915E-24</v>
      </c>
      <c r="AD43">
        <f t="shared" si="3"/>
        <v>2.0919804332348255E-10</v>
      </c>
      <c r="AE43">
        <f t="shared" si="4"/>
        <v>0.1975860510759346</v>
      </c>
      <c r="AF43">
        <f>ERF(($B$3+('SCL Model'!$B$6/2))/(2*('SCL Model'!$B$15*$A43))^0.5)</f>
        <v>7.7742140347938055E-2</v>
      </c>
      <c r="AG43">
        <f>ERF(($B$3-('SCL Model'!$B$6/2))/(2*('SCL Model'!$B$15*$A43))^0.5)</f>
        <v>-7.7742140347938055E-2</v>
      </c>
      <c r="AH43">
        <f t="shared" si="5"/>
        <v>0.15548428069587611</v>
      </c>
      <c r="AI43">
        <f>ERF(($B$5+('SCL Model'!$B$7/2))/(2*('SCL Model'!$B$16*$A43))^0.5)</f>
        <v>0.67088601402139192</v>
      </c>
      <c r="AJ43">
        <f>ERF(($B$5-('SCL Model'!$B$7/2))/(2*('SCL Model'!$B$16*$A43))^0.5)</f>
        <v>-0.67088601402139192</v>
      </c>
      <c r="AK43">
        <f t="shared" si="6"/>
        <v>1.3417720280427838</v>
      </c>
      <c r="AL43">
        <f t="shared" si="7"/>
        <v>28.339632021354991</v>
      </c>
      <c r="AN43" s="26">
        <v>1750.0000000000009</v>
      </c>
      <c r="AO43" s="26">
        <v>28.339632021354991</v>
      </c>
      <c r="AQ43" s="45">
        <v>1750.0000000000009</v>
      </c>
      <c r="AR43" s="45">
        <f>'SCL Model'!$B$29</f>
        <v>50</v>
      </c>
      <c r="AU43">
        <v>1750.0000000000009</v>
      </c>
      <c r="AV43">
        <v>28.339632021354991</v>
      </c>
    </row>
    <row r="44" spans="1:48" x14ac:dyDescent="0.25">
      <c r="A44">
        <f t="shared" si="8"/>
        <v>1800.0000000000009</v>
      </c>
      <c r="B44" s="4">
        <f>$X44*($AA44+$AD44)*(ERF((B$7+('SCL Model'!$B$6/2))/(2*('SCL Model'!$B$15*$A44))^0.5)-ERF((B$7-('SCL Model'!$B$6/2))/(2*('SCL Model'!$B$15*$A44))^0.5))*$AK44</f>
        <v>1.4462453506379733</v>
      </c>
      <c r="C44" s="4">
        <f>$X44*($AA44+$AD44)*(ERF((C$7+('SCL Model'!$B$6/2))/(2*('SCL Model'!$B$15*$A44))^0.5)-ERF((C$7-('SCL Model'!$B$6/2))/(2*('SCL Model'!$B$15*$A44))^0.5))*$AK44</f>
        <v>2.501898945859089</v>
      </c>
      <c r="D44" s="4">
        <f>$X44*($AA44+$AD44)*(ERF((D$7+('SCL Model'!$B$6/2))/(2*('SCL Model'!$B$15*$A44))^0.5)-ERF((D$7-('SCL Model'!$B$6/2))/(2*('SCL Model'!$B$15*$A44))^0.5))*$AK44</f>
        <v>4.0854657765811178</v>
      </c>
      <c r="E44" s="4">
        <f>$X44*($AA44+$AD44)*(ERF((E$7+('SCL Model'!$B$6/2))/(2*('SCL Model'!$B$15*$A44))^0.5)-ERF((E$7-('SCL Model'!$B$6/2))/(2*('SCL Model'!$B$15*$A44))^0.5))*$AK44</f>
        <v>6.2973459596561421</v>
      </c>
      <c r="F44" s="4">
        <f>$X44*($AA44+$AD44)*(ERF((F$7+('SCL Model'!$B$6/2))/(2*('SCL Model'!$B$15*$A44))^0.5)-ERF((F$7-('SCL Model'!$B$6/2))/(2*('SCL Model'!$B$15*$A44))^0.5))*$AK44</f>
        <v>9.1625807602953309</v>
      </c>
      <c r="G44" s="4">
        <f>$X44*($AA44+$AD44)*(ERF((G$7+('SCL Model'!$B$6/2))/(2*('SCL Model'!$B$15*$A44))^0.5)-ERF((G$7-('SCL Model'!$B$6/2))/(2*('SCL Model'!$B$15*$A44))^0.5))*$AK44</f>
        <v>12.584109008400633</v>
      </c>
      <c r="H44" s="4">
        <f>$X44*($AA44+$AD44)*(ERF((H$7+('SCL Model'!$B$6/2))/(2*('SCL Model'!$B$15*$A44))^0.5)-ERF((H$7-('SCL Model'!$B$6/2))/(2*('SCL Model'!$B$15*$A44))^0.5))*$AK44</f>
        <v>16.314418990972094</v>
      </c>
      <c r="I44" s="4">
        <f>$X44*($AA44+$AD44)*(ERF((I$7+('SCL Model'!$B$6/2))/(2*('SCL Model'!$B$15*$A44))^0.5)-ERF((I$7-('SCL Model'!$B$6/2))/(2*('SCL Model'!$B$15*$A44))^0.5))*$AK44</f>
        <v>19.964815918956923</v>
      </c>
      <c r="J44" s="4">
        <f>$X44*($AA44+$AD44)*(ERF((J$7+('SCL Model'!$B$6/2))/(2*('SCL Model'!$B$15*$A44))^0.5)-ERF((J$7-('SCL Model'!$B$6/2))/(2*('SCL Model'!$B$15*$A44))^0.5))*$AK44</f>
        <v>23.062353509436697</v>
      </c>
      <c r="K44" s="4">
        <f>$X44*($AA44+$AD44)*(ERF((K$7+('SCL Model'!$B$6/2))/(2*('SCL Model'!$B$15*$A44))^0.5)-ERF((K$7-('SCL Model'!$B$6/2))/(2*('SCL Model'!$B$15*$A44))^0.5))*$AK44</f>
        <v>25.147024050110463</v>
      </c>
      <c r="L44" s="4">
        <f>$X44*($AA44+$AD44)*(ERF((L$7+('SCL Model'!$B$6/2))/(2*('SCL Model'!$B$15*$A44))^0.5)-ERF((L$7-('SCL Model'!$B$6/2))/(2*('SCL Model'!$B$15*$A44))^0.5))*$AK44</f>
        <v>25.882978512635248</v>
      </c>
      <c r="M44" s="4">
        <f>$X44*($AA44+$AD44)*(ERF((M$7+('SCL Model'!$B$6/2))/(2*('SCL Model'!$B$15*$A44))^0.5)-ERF((M$7-('SCL Model'!$B$6/2))/(2*('SCL Model'!$B$15*$A44))^0.5))*$AK44</f>
        <v>25.147024050110463</v>
      </c>
      <c r="N44" s="4">
        <f>$X44*($AA44+$AD44)*(ERF((N$7+('SCL Model'!$B$6/2))/(2*('SCL Model'!$B$15*$A44))^0.5)-ERF((N$7-('SCL Model'!$B$6/2))/(2*('SCL Model'!$B$15*$A44))^0.5))*$AK44</f>
        <v>23.062353509436697</v>
      </c>
      <c r="O44" s="4">
        <f>$X44*($AA44+$AD44)*(ERF((O$7+('SCL Model'!$B$6/2))/(2*('SCL Model'!$B$15*$A44))^0.5)-ERF((O$7-('SCL Model'!$B$6/2))/(2*('SCL Model'!$B$15*$A44))^0.5))*$AK44</f>
        <v>19.964815918956923</v>
      </c>
      <c r="P44" s="4">
        <f>$X44*($AA44+$AD44)*(ERF((P$7+('SCL Model'!$B$6/2))/(2*('SCL Model'!$B$15*$A44))^0.5)-ERF((P$7-('SCL Model'!$B$6/2))/(2*('SCL Model'!$B$15*$A44))^0.5))*$AK44</f>
        <v>16.314418990972094</v>
      </c>
      <c r="Q44" s="4">
        <f>$X44*($AA44+$AD44)*(ERF((Q$7+('SCL Model'!$B$6/2))/(2*('SCL Model'!$B$15*$A44))^0.5)-ERF((Q$7-('SCL Model'!$B$6/2))/(2*('SCL Model'!$B$15*$A44))^0.5))*$AK44</f>
        <v>12.584109008400633</v>
      </c>
      <c r="R44" s="4">
        <f>$X44*($AA44+$AD44)*(ERF((R$7+('SCL Model'!$B$6/2))/(2*('SCL Model'!$B$15*$A44))^0.5)-ERF((R$7-('SCL Model'!$B$6/2))/(2*('SCL Model'!$B$15*$A44))^0.5))*$AK44</f>
        <v>9.1625807602953309</v>
      </c>
      <c r="S44" s="4">
        <f>$X44*($AA44+$AD44)*(ERF((S$7+('SCL Model'!$B$6/2))/(2*('SCL Model'!$B$15*$A44))^0.5)-ERF((S$7-('SCL Model'!$B$6/2))/(2*('SCL Model'!$B$15*$A44))^0.5))*$AK44</f>
        <v>6.2973459596561421</v>
      </c>
      <c r="T44" s="4">
        <f>$X44*($AA44+$AD44)*(ERF((T$7+('SCL Model'!$B$6/2))/(2*('SCL Model'!$B$15*$A44))^0.5)-ERF((T$7-('SCL Model'!$B$6/2))/(2*('SCL Model'!$B$15*$A44))^0.5))*$AK44</f>
        <v>4.0854657765811178</v>
      </c>
      <c r="U44" s="4">
        <f>$X44*($AA44+$AD44)*(ERF((U$7+('SCL Model'!$B$6/2))/(2*('SCL Model'!$B$15*$A44))^0.5)-ERF((U$7-('SCL Model'!$B$6/2))/(2*('SCL Model'!$B$15*$A44))^0.5))*$AK44</f>
        <v>2.501898945859089</v>
      </c>
      <c r="V44" s="4">
        <f>$X44*($AA44+$AD44)*(ERF((V$7+('SCL Model'!$B$6/2))/(2*('SCL Model'!$B$15*$A44))^0.5)-ERF((V$7-('SCL Model'!$B$6/2))/(2*('SCL Model'!$B$15*$A44))^0.5))*$AK44</f>
        <v>1.4462453506379733</v>
      </c>
      <c r="X44">
        <f>('SCL Model'!$B$5/8)</f>
        <v>687.5</v>
      </c>
      <c r="Y44">
        <f>EXP(($A44/(2*'SCL Model'!$B$14))*(1-(1+((4*'SCL Model'!$B$18*'SCL Model'!$B$14)/('SCL Model'!$B$12/'SCL Model'!$B$17)))^0.5))</f>
        <v>9.2546683869558027E-2</v>
      </c>
      <c r="Z44">
        <f>ERFC(($A44-((('SCL Model'!$B$12/'SCL Model'!$B$17)*'SCL Model'!$B$20)*(1+((4*'SCL Model'!$B$18*'SCL Model'!$B$14)/('SCL Model'!$B$12/'SCL Model'!$B$17))^0.5)))/(2*('SCL Model'!$B$14*('SCL Model'!$B$12/'SCL Model'!$B$17)*'SCL Model'!$B$20)^0.5))</f>
        <v>1.9977649938783844</v>
      </c>
      <c r="AA44">
        <f t="shared" si="2"/>
        <v>0.18488652533413236</v>
      </c>
      <c r="AB44">
        <f>EXP(($A44/(2*'SCL Model'!$B$14))*(1+(1+((4*'SCL Model'!$B$18*'SCL Model'!$B$14)/('SCL Model'!$B$12/'SCL Model'!$B$17)))^0.5))</f>
        <v>115471177731088.69</v>
      </c>
      <c r="AC44">
        <f>ERFC(($A44+((('SCL Model'!$B$12/'SCL Model'!$B$17)*'SCL Model'!$B$20)*(1+((4*'SCL Model'!$B$18*'SCL Model'!$B$14)/('SCL Model'!$B$12/'SCL Model'!$B$17))^0.5)))/(2*('SCL Model'!$B$14*('SCL Model'!$B$12/'SCL Model'!$B$17)*'SCL Model'!$B$20)^0.5))</f>
        <v>1.6034753001552486E-24</v>
      </c>
      <c r="AD44">
        <f t="shared" si="3"/>
        <v>1.851551813716375E-10</v>
      </c>
      <c r="AE44">
        <f t="shared" si="4"/>
        <v>0.18488652551928753</v>
      </c>
      <c r="AF44">
        <f>ERF(($B$3+('SCL Model'!$B$6/2))/(2*('SCL Model'!$B$15*$A44))^0.5)</f>
        <v>7.6658159819093533E-2</v>
      </c>
      <c r="AG44">
        <f>ERF(($B$3-('SCL Model'!$B$6/2))/(2*('SCL Model'!$B$15*$A44))^0.5)</f>
        <v>-7.6658159819093533E-2</v>
      </c>
      <c r="AH44">
        <f t="shared" si="5"/>
        <v>0.15331631963818707</v>
      </c>
      <c r="AI44">
        <f>ERF(($B$5+('SCL Model'!$B$7/2))/(2*('SCL Model'!$B$16*$A44))^0.5)</f>
        <v>0.66407618684826408</v>
      </c>
      <c r="AJ44">
        <f>ERF(($B$5-('SCL Model'!$B$7/2))/(2*('SCL Model'!$B$16*$A44))^0.5)</f>
        <v>-0.66407618684826408</v>
      </c>
      <c r="AK44">
        <f t="shared" si="6"/>
        <v>1.3281523736965282</v>
      </c>
      <c r="AL44">
        <f t="shared" si="7"/>
        <v>25.882978512635248</v>
      </c>
      <c r="AN44" s="26">
        <v>1800.0000000000009</v>
      </c>
      <c r="AO44" s="26">
        <v>25.882978512635248</v>
      </c>
      <c r="AQ44" s="45">
        <v>1800.0000000000009</v>
      </c>
      <c r="AR44" s="45">
        <f>'SCL Model'!$B$29</f>
        <v>50</v>
      </c>
      <c r="AU44">
        <v>1800.0000000000009</v>
      </c>
      <c r="AV44">
        <v>25.882978512635248</v>
      </c>
    </row>
    <row r="45" spans="1:48" x14ac:dyDescent="0.25">
      <c r="A45">
        <f t="shared" si="8"/>
        <v>1850.0000000000009</v>
      </c>
      <c r="B45" s="4">
        <f>$X45*($AA45+$AD45)*(ERF((B$7+('SCL Model'!$B$6/2))/(2*('SCL Model'!$B$15*$A45))^0.5)-ERF((B$7-('SCL Model'!$B$6/2))/(2*('SCL Model'!$B$15*$A45))^0.5))*$AK45</f>
        <v>1.4282979447956599</v>
      </c>
      <c r="C45" s="4">
        <f>$X45*($AA45+$AD45)*(ERF((C$7+('SCL Model'!$B$6/2))/(2*('SCL Model'!$B$15*$A45))^0.5)-ERF((C$7-('SCL Model'!$B$6/2))/(2*('SCL Model'!$B$15*$A45))^0.5))*$AK45</f>
        <v>2.4346277436342607</v>
      </c>
      <c r="D45" s="4">
        <f>$X45*($AA45+$AD45)*(ERF((D$7+('SCL Model'!$B$6/2))/(2*('SCL Model'!$B$15*$A45))^0.5)-ERF((D$7-('SCL Model'!$B$6/2))/(2*('SCL Model'!$B$15*$A45))^0.5))*$AK45</f>
        <v>3.9234267708275339</v>
      </c>
      <c r="E45" s="4">
        <f>$X45*($AA45+$AD45)*(ERF((E$7+('SCL Model'!$B$6/2))/(2*('SCL Model'!$B$15*$A45))^0.5)-ERF((E$7-('SCL Model'!$B$6/2))/(2*('SCL Model'!$B$15*$A45))^0.5))*$AK45</f>
        <v>5.9774766631966347</v>
      </c>
      <c r="F45" s="4">
        <f>$X45*($AA45+$AD45)*(ERF((F$7+('SCL Model'!$B$6/2))/(2*('SCL Model'!$B$15*$A45))^0.5)-ERF((F$7-('SCL Model'!$B$6/2))/(2*('SCL Model'!$B$15*$A45))^0.5))*$AK45</f>
        <v>8.6097331575273426</v>
      </c>
      <c r="G45" s="4">
        <f>$X45*($AA45+$AD45)*(ERF((G$7+('SCL Model'!$B$6/2))/(2*('SCL Model'!$B$15*$A45))^0.5)-ERF((G$7-('SCL Model'!$B$6/2))/(2*('SCL Model'!$B$15*$A45))^0.5))*$AK45</f>
        <v>11.724141565013451</v>
      </c>
      <c r="H45" s="4">
        <f>$X45*($AA45+$AD45)*(ERF((H$7+('SCL Model'!$B$6/2))/(2*('SCL Model'!$B$15*$A45))^0.5)-ERF((H$7-('SCL Model'!$B$6/2))/(2*('SCL Model'!$B$15*$A45))^0.5))*$AK45</f>
        <v>15.093572918689373</v>
      </c>
      <c r="I45" s="4">
        <f>$X45*($AA45+$AD45)*(ERF((I$7+('SCL Model'!$B$6/2))/(2*('SCL Model'!$B$15*$A45))^0.5)-ERF((I$7-('SCL Model'!$B$6/2))/(2*('SCL Model'!$B$15*$A45))^0.5))*$AK45</f>
        <v>18.370575784391061</v>
      </c>
      <c r="J45" s="4">
        <f>$X45*($AA45+$AD45)*(ERF((J$7+('SCL Model'!$B$6/2))/(2*('SCL Model'!$B$15*$A45))^0.5)-ERF((J$7-('SCL Model'!$B$6/2))/(2*('SCL Model'!$B$15*$A45))^0.5))*$AK45</f>
        <v>21.138454889493818</v>
      </c>
      <c r="K45" s="4">
        <f>$X45*($AA45+$AD45)*(ERF((K$7+('SCL Model'!$B$6/2))/(2*('SCL Model'!$B$15*$A45))^0.5)-ERF((K$7-('SCL Model'!$B$6/2))/(2*('SCL Model'!$B$15*$A45))^0.5))*$AK45</f>
        <v>22.995534426087822</v>
      </c>
      <c r="L45" s="4">
        <f>$X45*($AA45+$AD45)*(ERF((L$7+('SCL Model'!$B$6/2))/(2*('SCL Model'!$B$15*$A45))^0.5)-ERF((L$7-('SCL Model'!$B$6/2))/(2*('SCL Model'!$B$15*$A45))^0.5))*$AK45</f>
        <v>23.650133358898767</v>
      </c>
      <c r="M45" s="4">
        <f>$X45*($AA45+$AD45)*(ERF((M$7+('SCL Model'!$B$6/2))/(2*('SCL Model'!$B$15*$A45))^0.5)-ERF((M$7-('SCL Model'!$B$6/2))/(2*('SCL Model'!$B$15*$A45))^0.5))*$AK45</f>
        <v>22.995534426087822</v>
      </c>
      <c r="N45" s="4">
        <f>$X45*($AA45+$AD45)*(ERF((N$7+('SCL Model'!$B$6/2))/(2*('SCL Model'!$B$15*$A45))^0.5)-ERF((N$7-('SCL Model'!$B$6/2))/(2*('SCL Model'!$B$15*$A45))^0.5))*$AK45</f>
        <v>21.138454889493818</v>
      </c>
      <c r="O45" s="4">
        <f>$X45*($AA45+$AD45)*(ERF((O$7+('SCL Model'!$B$6/2))/(2*('SCL Model'!$B$15*$A45))^0.5)-ERF((O$7-('SCL Model'!$B$6/2))/(2*('SCL Model'!$B$15*$A45))^0.5))*$AK45</f>
        <v>18.370575784391061</v>
      </c>
      <c r="P45" s="4">
        <f>$X45*($AA45+$AD45)*(ERF((P$7+('SCL Model'!$B$6/2))/(2*('SCL Model'!$B$15*$A45))^0.5)-ERF((P$7-('SCL Model'!$B$6/2))/(2*('SCL Model'!$B$15*$A45))^0.5))*$AK45</f>
        <v>15.093572918689373</v>
      </c>
      <c r="Q45" s="4">
        <f>$X45*($AA45+$AD45)*(ERF((Q$7+('SCL Model'!$B$6/2))/(2*('SCL Model'!$B$15*$A45))^0.5)-ERF((Q$7-('SCL Model'!$B$6/2))/(2*('SCL Model'!$B$15*$A45))^0.5))*$AK45</f>
        <v>11.724141565013451</v>
      </c>
      <c r="R45" s="4">
        <f>$X45*($AA45+$AD45)*(ERF((R$7+('SCL Model'!$B$6/2))/(2*('SCL Model'!$B$15*$A45))^0.5)-ERF((R$7-('SCL Model'!$B$6/2))/(2*('SCL Model'!$B$15*$A45))^0.5))*$AK45</f>
        <v>8.6097331575273426</v>
      </c>
      <c r="S45" s="4">
        <f>$X45*($AA45+$AD45)*(ERF((S$7+('SCL Model'!$B$6/2))/(2*('SCL Model'!$B$15*$A45))^0.5)-ERF((S$7-('SCL Model'!$B$6/2))/(2*('SCL Model'!$B$15*$A45))^0.5))*$AK45</f>
        <v>5.9774766631966347</v>
      </c>
      <c r="T45" s="4">
        <f>$X45*($AA45+$AD45)*(ERF((T$7+('SCL Model'!$B$6/2))/(2*('SCL Model'!$B$15*$A45))^0.5)-ERF((T$7-('SCL Model'!$B$6/2))/(2*('SCL Model'!$B$15*$A45))^0.5))*$AK45</f>
        <v>3.9234267708275339</v>
      </c>
      <c r="U45" s="4">
        <f>$X45*($AA45+$AD45)*(ERF((U$7+('SCL Model'!$B$6/2))/(2*('SCL Model'!$B$15*$A45))^0.5)-ERF((U$7-('SCL Model'!$B$6/2))/(2*('SCL Model'!$B$15*$A45))^0.5))*$AK45</f>
        <v>2.4346277436342607</v>
      </c>
      <c r="V45" s="4">
        <f>$X45*($AA45+$AD45)*(ERF((V$7+('SCL Model'!$B$6/2))/(2*('SCL Model'!$B$15*$A45))^0.5)-ERF((V$7-('SCL Model'!$B$6/2))/(2*('SCL Model'!$B$15*$A45))^0.5))*$AK45</f>
        <v>1.4282979447956599</v>
      </c>
      <c r="X45">
        <f>('SCL Model'!$B$5/8)</f>
        <v>687.5</v>
      </c>
      <c r="Y45">
        <f>EXP(($A45/(2*'SCL Model'!$B$14))*(1-(1+((4*'SCL Model'!$B$18*'SCL Model'!$B$14)/('SCL Model'!$B$12/'SCL Model'!$B$17)))^0.5))</f>
        <v>8.6626080256730062E-2</v>
      </c>
      <c r="Z45">
        <f>ERFC(($A45-((('SCL Model'!$B$12/'SCL Model'!$B$17)*'SCL Model'!$B$20)*(1+((4*'SCL Model'!$B$18*'SCL Model'!$B$14)/('SCL Model'!$B$12/'SCL Model'!$B$17))^0.5)))/(2*('SCL Model'!$B$14*('SCL Model'!$B$12/'SCL Model'!$B$17)*'SCL Model'!$B$20)^0.5))</f>
        <v>1.9968994792036585</v>
      </c>
      <c r="AA45">
        <f t="shared" si="2"/>
        <v>0.17298357455011859</v>
      </c>
      <c r="AB45">
        <f>EXP(($A45/(2*'SCL Model'!$B$14))*(1+(1+((4*'SCL Model'!$B$18*'SCL Model'!$B$14)/('SCL Model'!$B$12/'SCL Model'!$B$17)))^0.5))</f>
        <v>283855858395678.31</v>
      </c>
      <c r="AC45">
        <f>ERFC(($A45+((('SCL Model'!$B$12/'SCL Model'!$B$17)*'SCL Model'!$B$20)*(1+((4*'SCL Model'!$B$18*'SCL Model'!$B$14)/('SCL Model'!$B$12/'SCL Model'!$B$17))^0.5)))/(2*('SCL Model'!$B$14*('SCL Model'!$B$12/'SCL Model'!$B$17)*'SCL Model'!$B$20)^0.5))</f>
        <v>5.7168419289195772E-25</v>
      </c>
      <c r="AD45">
        <f t="shared" si="3"/>
        <v>1.6227590730458719E-10</v>
      </c>
      <c r="AE45">
        <f t="shared" si="4"/>
        <v>0.17298357471239451</v>
      </c>
      <c r="AF45">
        <f>ERF(($B$3+('SCL Model'!$B$6/2))/(2*('SCL Model'!$B$15*$A45))^0.5)</f>
        <v>7.5618293068789269E-2</v>
      </c>
      <c r="AG45">
        <f>ERF(($B$3-('SCL Model'!$B$6/2))/(2*('SCL Model'!$B$15*$A45))^0.5)</f>
        <v>-7.5618293068789269E-2</v>
      </c>
      <c r="AH45">
        <f t="shared" si="5"/>
        <v>0.15123658613757854</v>
      </c>
      <c r="AI45">
        <f>ERF(($B$5+('SCL Model'!$B$7/2))/(2*('SCL Model'!$B$16*$A45))^0.5)</f>
        <v>0.65745973866414509</v>
      </c>
      <c r="AJ45">
        <f>ERF(($B$5-('SCL Model'!$B$7/2))/(2*('SCL Model'!$B$16*$A45))^0.5)</f>
        <v>-0.65745973866414509</v>
      </c>
      <c r="AK45">
        <f t="shared" si="6"/>
        <v>1.3149194773282902</v>
      </c>
      <c r="AL45">
        <f t="shared" si="7"/>
        <v>23.650133358898767</v>
      </c>
      <c r="AN45" s="26">
        <v>1850.0000000000009</v>
      </c>
      <c r="AO45" s="26">
        <v>23.650133358898767</v>
      </c>
      <c r="AQ45" s="45">
        <v>1850.0000000000009</v>
      </c>
      <c r="AR45" s="45">
        <f>'SCL Model'!$B$29</f>
        <v>50</v>
      </c>
      <c r="AU45">
        <v>1850.0000000000009</v>
      </c>
      <c r="AV45">
        <v>23.650133358898767</v>
      </c>
    </row>
    <row r="46" spans="1:48" x14ac:dyDescent="0.25">
      <c r="A46">
        <f t="shared" si="8"/>
        <v>1900.0000000000009</v>
      </c>
      <c r="B46" s="4">
        <f>$X46*($AA46+$AD46)*(ERF((B$7+('SCL Model'!$B$6/2))/(2*('SCL Model'!$B$15*$A46))^0.5)-ERF((B$7-('SCL Model'!$B$6/2))/(2*('SCL Model'!$B$15*$A46))^0.5))*$AK46</f>
        <v>1.4053899432495844</v>
      </c>
      <c r="C46" s="4">
        <f>$X46*($AA46+$AD46)*(ERF((C$7+('SCL Model'!$B$6/2))/(2*('SCL Model'!$B$15*$A46))^0.5)-ERF((C$7-('SCL Model'!$B$6/2))/(2*('SCL Model'!$B$15*$A46))^0.5))*$AK46</f>
        <v>2.3622897909314546</v>
      </c>
      <c r="D46" s="4">
        <f>$X46*($AA46+$AD46)*(ERF((D$7+('SCL Model'!$B$6/2))/(2*('SCL Model'!$B$15*$A46))^0.5)-ERF((D$7-('SCL Model'!$B$6/2))/(2*('SCL Model'!$B$15*$A46))^0.5))*$AK46</f>
        <v>3.7594862463910879</v>
      </c>
      <c r="E46" s="4">
        <f>$X46*($AA46+$AD46)*(ERF((E$7+('SCL Model'!$B$6/2))/(2*('SCL Model'!$B$15*$A46))^0.5)-ERF((E$7-('SCL Model'!$B$6/2))/(2*('SCL Model'!$B$15*$A46))^0.5))*$AK46</f>
        <v>5.6647785317853669</v>
      </c>
      <c r="F46" s="4">
        <f>$X46*($AA46+$AD46)*(ERF((F$7+('SCL Model'!$B$6/2))/(2*('SCL Model'!$B$15*$A46))^0.5)-ERF((F$7-('SCL Model'!$B$6/2))/(2*('SCL Model'!$B$15*$A46))^0.5))*$AK46</f>
        <v>8.0815856083068525</v>
      </c>
      <c r="G46" s="4">
        <f>$X46*($AA46+$AD46)*(ERF((G$7+('SCL Model'!$B$6/2))/(2*('SCL Model'!$B$15*$A46))^0.5)-ERF((G$7-('SCL Model'!$B$6/2))/(2*('SCL Model'!$B$15*$A46))^0.5))*$AK46</f>
        <v>10.916150468459994</v>
      </c>
      <c r="H46" s="4">
        <f>$X46*($AA46+$AD46)*(ERF((H$7+('SCL Model'!$B$6/2))/(2*('SCL Model'!$B$15*$A46))^0.5)-ERF((H$7-('SCL Model'!$B$6/2))/(2*('SCL Model'!$B$15*$A46))^0.5))*$AK46</f>
        <v>13.96052707803708</v>
      </c>
      <c r="I46" s="4">
        <f>$X46*($AA46+$AD46)*(ERF((I$7+('SCL Model'!$B$6/2))/(2*('SCL Model'!$B$15*$A46))^0.5)-ERF((I$7-('SCL Model'!$B$6/2))/(2*('SCL Model'!$B$15*$A46))^0.5))*$AK46</f>
        <v>16.904158008794447</v>
      </c>
      <c r="J46" s="4">
        <f>$X46*($AA46+$AD46)*(ERF((J$7+('SCL Model'!$B$6/2))/(2*('SCL Model'!$B$15*$A46))^0.5)-ERF((J$7-('SCL Model'!$B$6/2))/(2*('SCL Model'!$B$15*$A46))^0.5))*$AK46</f>
        <v>19.379597135592125</v>
      </c>
      <c r="K46" s="4">
        <f>$X46*($AA46+$AD46)*(ERF((K$7+('SCL Model'!$B$6/2))/(2*('SCL Model'!$B$15*$A46))^0.5)-ERF((K$7-('SCL Model'!$B$6/2))/(2*('SCL Model'!$B$15*$A46))^0.5))*$AK46</f>
        <v>21.035626545152457</v>
      </c>
      <c r="L46" s="4">
        <f>$X46*($AA46+$AD46)*(ERF((L$7+('SCL Model'!$B$6/2))/(2*('SCL Model'!$B$15*$A46))^0.5)-ERF((L$7-('SCL Model'!$B$6/2))/(2*('SCL Model'!$B$15*$A46))^0.5))*$AK46</f>
        <v>21.618506391732836</v>
      </c>
      <c r="M46" s="4">
        <f>$X46*($AA46+$AD46)*(ERF((M$7+('SCL Model'!$B$6/2))/(2*('SCL Model'!$B$15*$A46))^0.5)-ERF((M$7-('SCL Model'!$B$6/2))/(2*('SCL Model'!$B$15*$A46))^0.5))*$AK46</f>
        <v>21.035626545152457</v>
      </c>
      <c r="N46" s="4">
        <f>$X46*($AA46+$AD46)*(ERF((N$7+('SCL Model'!$B$6/2))/(2*('SCL Model'!$B$15*$A46))^0.5)-ERF((N$7-('SCL Model'!$B$6/2))/(2*('SCL Model'!$B$15*$A46))^0.5))*$AK46</f>
        <v>19.379597135592125</v>
      </c>
      <c r="O46" s="4">
        <f>$X46*($AA46+$AD46)*(ERF((O$7+('SCL Model'!$B$6/2))/(2*('SCL Model'!$B$15*$A46))^0.5)-ERF((O$7-('SCL Model'!$B$6/2))/(2*('SCL Model'!$B$15*$A46))^0.5))*$AK46</f>
        <v>16.904158008794447</v>
      </c>
      <c r="P46" s="4">
        <f>$X46*($AA46+$AD46)*(ERF((P$7+('SCL Model'!$B$6/2))/(2*('SCL Model'!$B$15*$A46))^0.5)-ERF((P$7-('SCL Model'!$B$6/2))/(2*('SCL Model'!$B$15*$A46))^0.5))*$AK46</f>
        <v>13.96052707803708</v>
      </c>
      <c r="Q46" s="4">
        <f>$X46*($AA46+$AD46)*(ERF((Q$7+('SCL Model'!$B$6/2))/(2*('SCL Model'!$B$15*$A46))^0.5)-ERF((Q$7-('SCL Model'!$B$6/2))/(2*('SCL Model'!$B$15*$A46))^0.5))*$AK46</f>
        <v>10.916150468459994</v>
      </c>
      <c r="R46" s="4">
        <f>$X46*($AA46+$AD46)*(ERF((R$7+('SCL Model'!$B$6/2))/(2*('SCL Model'!$B$15*$A46))^0.5)-ERF((R$7-('SCL Model'!$B$6/2))/(2*('SCL Model'!$B$15*$A46))^0.5))*$AK46</f>
        <v>8.0815856083068525</v>
      </c>
      <c r="S46" s="4">
        <f>$X46*($AA46+$AD46)*(ERF((S$7+('SCL Model'!$B$6/2))/(2*('SCL Model'!$B$15*$A46))^0.5)-ERF((S$7-('SCL Model'!$B$6/2))/(2*('SCL Model'!$B$15*$A46))^0.5))*$AK46</f>
        <v>5.6647785317853669</v>
      </c>
      <c r="T46" s="4">
        <f>$X46*($AA46+$AD46)*(ERF((T$7+('SCL Model'!$B$6/2))/(2*('SCL Model'!$B$15*$A46))^0.5)-ERF((T$7-('SCL Model'!$B$6/2))/(2*('SCL Model'!$B$15*$A46))^0.5))*$AK46</f>
        <v>3.7594862463910879</v>
      </c>
      <c r="U46" s="4">
        <f>$X46*($AA46+$AD46)*(ERF((U$7+('SCL Model'!$B$6/2))/(2*('SCL Model'!$B$15*$A46))^0.5)-ERF((U$7-('SCL Model'!$B$6/2))/(2*('SCL Model'!$B$15*$A46))^0.5))*$AK46</f>
        <v>2.3622897909314546</v>
      </c>
      <c r="V46" s="4">
        <f>$X46*($AA46+$AD46)*(ERF((V$7+('SCL Model'!$B$6/2))/(2*('SCL Model'!$B$15*$A46))^0.5)-ERF((V$7-('SCL Model'!$B$6/2))/(2*('SCL Model'!$B$15*$A46))^0.5))*$AK46</f>
        <v>1.4053899432495844</v>
      </c>
      <c r="X46">
        <f>('SCL Model'!$B$5/8)</f>
        <v>687.5</v>
      </c>
      <c r="Y46">
        <f>EXP(($A46/(2*'SCL Model'!$B$14))*(1-(1+((4*'SCL Model'!$B$18*'SCL Model'!$B$14)/('SCL Model'!$B$12/'SCL Model'!$B$17)))^0.5))</f>
        <v>8.1084242750634111E-2</v>
      </c>
      <c r="Z46">
        <f>ERFC(($A46-((('SCL Model'!$B$12/'SCL Model'!$B$17)*'SCL Model'!$B$20)*(1+((4*'SCL Model'!$B$18*'SCL Model'!$B$14)/('SCL Model'!$B$12/'SCL Model'!$B$17))^0.5)))/(2*('SCL Model'!$B$14*('SCL Model'!$B$12/'SCL Model'!$B$17)*'SCL Model'!$B$20)^0.5))</f>
        <v>1.9957381245069863</v>
      </c>
      <c r="AA46">
        <f t="shared" si="2"/>
        <v>0.16182291455421971</v>
      </c>
      <c r="AB46">
        <f>EXP(($A46/(2*'SCL Model'!$B$14))*(1+(1+((4*'SCL Model'!$B$18*'SCL Model'!$B$14)/('SCL Model'!$B$12/'SCL Model'!$B$17)))^0.5))</f>
        <v>697785801866422.75</v>
      </c>
      <c r="AC46">
        <f>ERFC(($A46+((('SCL Model'!$B$12/'SCL Model'!$B$17)*'SCL Model'!$B$20)*(1+((4*'SCL Model'!$B$18*'SCL Model'!$B$14)/('SCL Model'!$B$12/'SCL Model'!$B$17))^0.5)))/(2*('SCL Model'!$B$14*('SCL Model'!$B$12/'SCL Model'!$B$17)*'SCL Model'!$B$20)^0.5))</f>
        <v>2.0183166779323807E-25</v>
      </c>
      <c r="AD46">
        <f t="shared" si="3"/>
        <v>1.4083527215314209E-10</v>
      </c>
      <c r="AE46">
        <f t="shared" si="4"/>
        <v>0.16182291469505497</v>
      </c>
      <c r="AF46">
        <f>ERF(($B$3+('SCL Model'!$B$6/2))/(2*('SCL Model'!$B$15*$A46))^0.5)</f>
        <v>7.4619626958299379E-2</v>
      </c>
      <c r="AG46">
        <f>ERF(($B$3-('SCL Model'!$B$6/2))/(2*('SCL Model'!$B$15*$A46))^0.5)</f>
        <v>-7.4619626958299379E-2</v>
      </c>
      <c r="AH46">
        <f t="shared" si="5"/>
        <v>0.14923925391659876</v>
      </c>
      <c r="AI46">
        <f>ERF(($B$5+('SCL Model'!$B$7/2))/(2*('SCL Model'!$B$16*$A46))^0.5)</f>
        <v>0.65102834685025779</v>
      </c>
      <c r="AJ46">
        <f>ERF(($B$5-('SCL Model'!$B$7/2))/(2*('SCL Model'!$B$16*$A46))^0.5)</f>
        <v>-0.65102834685025779</v>
      </c>
      <c r="AK46">
        <f t="shared" si="6"/>
        <v>1.3020566937005156</v>
      </c>
      <c r="AL46">
        <f t="shared" si="7"/>
        <v>21.618506391732836</v>
      </c>
      <c r="AN46" s="26">
        <v>1900.0000000000009</v>
      </c>
      <c r="AO46" s="26">
        <v>21.618506391732836</v>
      </c>
      <c r="AQ46" s="45">
        <v>1900.0000000000009</v>
      </c>
      <c r="AR46" s="45">
        <f>'SCL Model'!$B$29</f>
        <v>50</v>
      </c>
      <c r="AU46">
        <v>1900.0000000000009</v>
      </c>
      <c r="AV46">
        <v>21.618506391732836</v>
      </c>
    </row>
    <row r="47" spans="1:48" x14ac:dyDescent="0.25">
      <c r="A47">
        <f t="shared" si="8"/>
        <v>1950.0000000000009</v>
      </c>
      <c r="B47" s="4">
        <f>$X47*($AA47+$AD47)*(ERF((B$7+('SCL Model'!$B$6/2))/(2*('SCL Model'!$B$15*$A47))^0.5)-ERF((B$7-('SCL Model'!$B$6/2))/(2*('SCL Model'!$B$15*$A47))^0.5))*$AK47</f>
        <v>1.3781055197252685</v>
      </c>
      <c r="C47" s="4">
        <f>$X47*($AA47+$AD47)*(ERF((C$7+('SCL Model'!$B$6/2))/(2*('SCL Model'!$B$15*$A47))^0.5)-ERF((C$7-('SCL Model'!$B$6/2))/(2*('SCL Model'!$B$15*$A47))^0.5))*$AK47</f>
        <v>2.2858733690925854</v>
      </c>
      <c r="D47" s="4">
        <f>$X47*($AA47+$AD47)*(ERF((D$7+('SCL Model'!$B$6/2))/(2*('SCL Model'!$B$15*$A47))^0.5)-ERF((D$7-('SCL Model'!$B$6/2))/(2*('SCL Model'!$B$15*$A47))^0.5))*$AK47</f>
        <v>3.5949090474514165</v>
      </c>
      <c r="E47" s="4">
        <f>$X47*($AA47+$AD47)*(ERF((E$7+('SCL Model'!$B$6/2))/(2*('SCL Model'!$B$15*$A47))^0.5)-ERF((E$7-('SCL Model'!$B$6/2))/(2*('SCL Model'!$B$15*$A47))^0.5))*$AK47</f>
        <v>5.3603085640803636</v>
      </c>
      <c r="F47" s="4">
        <f>$X47*($AA47+$AD47)*(ERF((F$7+('SCL Model'!$B$6/2))/(2*('SCL Model'!$B$15*$A47))^0.5)-ERF((F$7-('SCL Model'!$B$6/2))/(2*('SCL Model'!$B$15*$A47))^0.5))*$AK47</f>
        <v>7.5780576985062149</v>
      </c>
      <c r="G47" s="4">
        <f>$X47*($AA47+$AD47)*(ERF((G$7+('SCL Model'!$B$6/2))/(2*('SCL Model'!$B$15*$A47))^0.5)-ERF((G$7-('SCL Model'!$B$6/2))/(2*('SCL Model'!$B$15*$A47))^0.5))*$AK47</f>
        <v>10.157628764331763</v>
      </c>
      <c r="H47" s="4">
        <f>$X47*($AA47+$AD47)*(ERF((H$7+('SCL Model'!$B$6/2))/(2*('SCL Model'!$B$15*$A47))^0.5)-ERF((H$7-('SCL Model'!$B$6/2))/(2*('SCL Model'!$B$15*$A47))^0.5))*$AK47</f>
        <v>12.909016106405852</v>
      </c>
      <c r="I47" s="4">
        <f>$X47*($AA47+$AD47)*(ERF((I$7+('SCL Model'!$B$6/2))/(2*('SCL Model'!$B$15*$A47))^0.5)-ERF((I$7-('SCL Model'!$B$6/2))/(2*('SCL Model'!$B$15*$A47))^0.5))*$AK47</f>
        <v>15.554654906385169</v>
      </c>
      <c r="J47" s="4">
        <f>$X47*($AA47+$AD47)*(ERF((J$7+('SCL Model'!$B$6/2))/(2*('SCL Model'!$B$15*$A47))^0.5)-ERF((J$7-('SCL Model'!$B$6/2))/(2*('SCL Model'!$B$15*$A47))^0.5))*$AK47</f>
        <v>17.770272659952191</v>
      </c>
      <c r="K47" s="4">
        <f>$X47*($AA47+$AD47)*(ERF((K$7+('SCL Model'!$B$6/2))/(2*('SCL Model'!$B$15*$A47))^0.5)-ERF((K$7-('SCL Model'!$B$6/2))/(2*('SCL Model'!$B$15*$A47))^0.5))*$AK47</f>
        <v>19.248385419200062</v>
      </c>
      <c r="L47" s="4">
        <f>$X47*($AA47+$AD47)*(ERF((L$7+('SCL Model'!$B$6/2))/(2*('SCL Model'!$B$15*$A47))^0.5)-ERF((L$7-('SCL Model'!$B$6/2))/(2*('SCL Model'!$B$15*$A47))^0.5))*$AK47</f>
        <v>19.767923074707706</v>
      </c>
      <c r="M47" s="4">
        <f>$X47*($AA47+$AD47)*(ERF((M$7+('SCL Model'!$B$6/2))/(2*('SCL Model'!$B$15*$A47))^0.5)-ERF((M$7-('SCL Model'!$B$6/2))/(2*('SCL Model'!$B$15*$A47))^0.5))*$AK47</f>
        <v>19.248385419200062</v>
      </c>
      <c r="N47" s="4">
        <f>$X47*($AA47+$AD47)*(ERF((N$7+('SCL Model'!$B$6/2))/(2*('SCL Model'!$B$15*$A47))^0.5)-ERF((N$7-('SCL Model'!$B$6/2))/(2*('SCL Model'!$B$15*$A47))^0.5))*$AK47</f>
        <v>17.770272659952191</v>
      </c>
      <c r="O47" s="4">
        <f>$X47*($AA47+$AD47)*(ERF((O$7+('SCL Model'!$B$6/2))/(2*('SCL Model'!$B$15*$A47))^0.5)-ERF((O$7-('SCL Model'!$B$6/2))/(2*('SCL Model'!$B$15*$A47))^0.5))*$AK47</f>
        <v>15.554654906385169</v>
      </c>
      <c r="P47" s="4">
        <f>$X47*($AA47+$AD47)*(ERF((P$7+('SCL Model'!$B$6/2))/(2*('SCL Model'!$B$15*$A47))^0.5)-ERF((P$7-('SCL Model'!$B$6/2))/(2*('SCL Model'!$B$15*$A47))^0.5))*$AK47</f>
        <v>12.909016106405852</v>
      </c>
      <c r="Q47" s="4">
        <f>$X47*($AA47+$AD47)*(ERF((Q$7+('SCL Model'!$B$6/2))/(2*('SCL Model'!$B$15*$A47))^0.5)-ERF((Q$7-('SCL Model'!$B$6/2))/(2*('SCL Model'!$B$15*$A47))^0.5))*$AK47</f>
        <v>10.157628764331763</v>
      </c>
      <c r="R47" s="4">
        <f>$X47*($AA47+$AD47)*(ERF((R$7+('SCL Model'!$B$6/2))/(2*('SCL Model'!$B$15*$A47))^0.5)-ERF((R$7-('SCL Model'!$B$6/2))/(2*('SCL Model'!$B$15*$A47))^0.5))*$AK47</f>
        <v>7.5780576985062149</v>
      </c>
      <c r="S47" s="4">
        <f>$X47*($AA47+$AD47)*(ERF((S$7+('SCL Model'!$B$6/2))/(2*('SCL Model'!$B$15*$A47))^0.5)-ERF((S$7-('SCL Model'!$B$6/2))/(2*('SCL Model'!$B$15*$A47))^0.5))*$AK47</f>
        <v>5.3603085640803636</v>
      </c>
      <c r="T47" s="4">
        <f>$X47*($AA47+$AD47)*(ERF((T$7+('SCL Model'!$B$6/2))/(2*('SCL Model'!$B$15*$A47))^0.5)-ERF((T$7-('SCL Model'!$B$6/2))/(2*('SCL Model'!$B$15*$A47))^0.5))*$AK47</f>
        <v>3.5949090474514165</v>
      </c>
      <c r="U47" s="4">
        <f>$X47*($AA47+$AD47)*(ERF((U$7+('SCL Model'!$B$6/2))/(2*('SCL Model'!$B$15*$A47))^0.5)-ERF((U$7-('SCL Model'!$B$6/2))/(2*('SCL Model'!$B$15*$A47))^0.5))*$AK47</f>
        <v>2.2858733690925854</v>
      </c>
      <c r="V47" s="4">
        <f>$X47*($AA47+$AD47)*(ERF((V$7+('SCL Model'!$B$6/2))/(2*('SCL Model'!$B$15*$A47))^0.5)-ERF((V$7-('SCL Model'!$B$6/2))/(2*('SCL Model'!$B$15*$A47))^0.5))*$AK47</f>
        <v>1.3781055197252685</v>
      </c>
      <c r="X47">
        <f>('SCL Model'!$B$5/8)</f>
        <v>687.5</v>
      </c>
      <c r="Y47">
        <f>EXP(($A47/(2*'SCL Model'!$B$14))*(1-(1+((4*'SCL Model'!$B$18*'SCL Model'!$B$14)/('SCL Model'!$B$12/'SCL Model'!$B$17)))^0.5))</f>
        <v>7.5896940078077388E-2</v>
      </c>
      <c r="Z47">
        <f>ERFC(($A47-((('SCL Model'!$B$12/'SCL Model'!$B$17)*'SCL Model'!$B$20)*(1+((4*'SCL Model'!$B$18*'SCL Model'!$B$14)/('SCL Model'!$B$12/'SCL Model'!$B$17))^0.5)))/(2*('SCL Model'!$B$14*('SCL Model'!$B$12/'SCL Model'!$B$17)*'SCL Model'!$B$20)^0.5))</f>
        <v>1.9941951462146055</v>
      </c>
      <c r="AA47">
        <f t="shared" si="2"/>
        <v>0.15135330951624268</v>
      </c>
      <c r="AB47">
        <f>EXP(($A47/(2*'SCL Model'!$B$14))*(1+(1+((4*'SCL Model'!$B$18*'SCL Model'!$B$14)/('SCL Model'!$B$12/'SCL Model'!$B$17)))^0.5))</f>
        <v>1715324911870046.3</v>
      </c>
      <c r="AC47">
        <f>ERFC(($A47+((('SCL Model'!$B$12/'SCL Model'!$B$17)*'SCL Model'!$B$20)*(1+((4*'SCL Model'!$B$18*'SCL Model'!$B$14)/('SCL Model'!$B$12/'SCL Model'!$B$17))^0.5)))/(2*('SCL Model'!$B$14*('SCL Model'!$B$12/'SCL Model'!$B$17)*'SCL Model'!$B$20)^0.5))</f>
        <v>7.0560387710021643E-26</v>
      </c>
      <c r="AD47">
        <f t="shared" si="3"/>
        <v>1.2103399083020916E-10</v>
      </c>
      <c r="AE47">
        <f t="shared" si="4"/>
        <v>0.15135330963727667</v>
      </c>
      <c r="AF47">
        <f>ERF(($B$3+('SCL Model'!$B$6/2))/(2*('SCL Model'!$B$15*$A47))^0.5)</f>
        <v>7.3659510748848189E-2</v>
      </c>
      <c r="AG47">
        <f>ERF(($B$3-('SCL Model'!$B$6/2))/(2*('SCL Model'!$B$15*$A47))^0.5)</f>
        <v>-7.3659510748848189E-2</v>
      </c>
      <c r="AH47">
        <f t="shared" si="5"/>
        <v>0.14731902149769638</v>
      </c>
      <c r="AI47">
        <f>ERF(($B$5+('SCL Model'!$B$7/2))/(2*('SCL Model'!$B$16*$A47))^0.5)</f>
        <v>0.64477411871272095</v>
      </c>
      <c r="AJ47">
        <f>ERF(($B$5-('SCL Model'!$B$7/2))/(2*('SCL Model'!$B$16*$A47))^0.5)</f>
        <v>-0.64477411871272095</v>
      </c>
      <c r="AK47">
        <f t="shared" si="6"/>
        <v>1.2895482374254419</v>
      </c>
      <c r="AL47">
        <f t="shared" si="7"/>
        <v>19.767923074707706</v>
      </c>
      <c r="AN47" s="26">
        <v>1950.0000000000009</v>
      </c>
      <c r="AO47" s="26">
        <v>19.767923074707706</v>
      </c>
      <c r="AQ47" s="45">
        <v>1950.0000000000009</v>
      </c>
      <c r="AR47" s="45">
        <f>'SCL Model'!$B$29</f>
        <v>50</v>
      </c>
      <c r="AU47">
        <v>1950.0000000000009</v>
      </c>
      <c r="AV47">
        <v>19.767923074707706</v>
      </c>
    </row>
    <row r="48" spans="1:48" x14ac:dyDescent="0.25">
      <c r="A48">
        <f t="shared" si="8"/>
        <v>2000.0000000000009</v>
      </c>
      <c r="B48" s="4">
        <f>$X48*($AA48+$AD48)*(ERF((B$7+('SCL Model'!$B$6/2))/(2*('SCL Model'!$B$15*$A48))^0.5)-ERF((B$7-('SCL Model'!$B$6/2))/(2*('SCL Model'!$B$15*$A48))^0.5))*$AK48</f>
        <v>1.3469917214928322</v>
      </c>
      <c r="C48" s="4">
        <f>$X48*($AA48+$AD48)*(ERF((C$7+('SCL Model'!$B$6/2))/(2*('SCL Model'!$B$15*$A48))^0.5)-ERF((C$7-('SCL Model'!$B$6/2))/(2*('SCL Model'!$B$15*$A48))^0.5))*$AK48</f>
        <v>2.2062540948607374</v>
      </c>
      <c r="D48" s="4">
        <f>$X48*($AA48+$AD48)*(ERF((D$7+('SCL Model'!$B$6/2))/(2*('SCL Model'!$B$15*$A48))^0.5)-ERF((D$7-('SCL Model'!$B$6/2))/(2*('SCL Model'!$B$15*$A48))^0.5))*$AK48</f>
        <v>3.430749036782498</v>
      </c>
      <c r="E48" s="4">
        <f>$X48*($AA48+$AD48)*(ERF((E$7+('SCL Model'!$B$6/2))/(2*('SCL Model'!$B$15*$A48))^0.5)-ERF((E$7-('SCL Model'!$B$6/2))/(2*('SCL Model'!$B$15*$A48))^0.5))*$AK48</f>
        <v>5.0648347700796101</v>
      </c>
      <c r="F48" s="4">
        <f>$X48*($AA48+$AD48)*(ERF((F$7+('SCL Model'!$B$6/2))/(2*('SCL Model'!$B$15*$A48))^0.5)-ERF((F$7-('SCL Model'!$B$6/2))/(2*('SCL Model'!$B$15*$A48))^0.5))*$AK48</f>
        <v>7.0987945193758781</v>
      </c>
      <c r="G48" s="4">
        <f>$X48*($AA48+$AD48)*(ERF((G$7+('SCL Model'!$B$6/2))/(2*('SCL Model'!$B$15*$A48))^0.5)-ERF((G$7-('SCL Model'!$B$6/2))/(2*('SCL Model'!$B$15*$A48))^0.5))*$AK48</f>
        <v>9.4459793208243497</v>
      </c>
      <c r="H48" s="4">
        <f>$X48*($AA48+$AD48)*(ERF((H$7+('SCL Model'!$B$6/2))/(2*('SCL Model'!$B$15*$A48))^0.5)-ERF((H$7-('SCL Model'!$B$6/2))/(2*('SCL Model'!$B$15*$A48))^0.5))*$AK48</f>
        <v>11.933078482821243</v>
      </c>
      <c r="I48" s="4">
        <f>$X48*($AA48+$AD48)*(ERF((I$7+('SCL Model'!$B$6/2))/(2*('SCL Model'!$B$15*$A48))^0.5)-ERF((I$7-('SCL Model'!$B$6/2))/(2*('SCL Model'!$B$15*$A48))^0.5))*$AK48</f>
        <v>14.312027878617037</v>
      </c>
      <c r="J48" s="4">
        <f>$X48*($AA48+$AD48)*(ERF((J$7+('SCL Model'!$B$6/2))/(2*('SCL Model'!$B$15*$A48))^0.5)-ERF((J$7-('SCL Model'!$B$6/2))/(2*('SCL Model'!$B$15*$A48))^0.5))*$AK48</f>
        <v>16.296451865451118</v>
      </c>
      <c r="K48" s="4">
        <f>$X48*($AA48+$AD48)*(ERF((K$7+('SCL Model'!$B$6/2))/(2*('SCL Model'!$B$15*$A48))^0.5)-ERF((K$7-('SCL Model'!$B$6/2))/(2*('SCL Model'!$B$15*$A48))^0.5))*$AK48</f>
        <v>17.61684682076519</v>
      </c>
      <c r="L48" s="4">
        <f>$X48*($AA48+$AD48)*(ERF((L$7+('SCL Model'!$B$6/2))/(2*('SCL Model'!$B$15*$A48))^0.5)-ERF((L$7-('SCL Model'!$B$6/2))/(2*('SCL Model'!$B$15*$A48))^0.5))*$AK48</f>
        <v>18.08033819076741</v>
      </c>
      <c r="M48" s="4">
        <f>$X48*($AA48+$AD48)*(ERF((M$7+('SCL Model'!$B$6/2))/(2*('SCL Model'!$B$15*$A48))^0.5)-ERF((M$7-('SCL Model'!$B$6/2))/(2*('SCL Model'!$B$15*$A48))^0.5))*$AK48</f>
        <v>17.61684682076519</v>
      </c>
      <c r="N48" s="4">
        <f>$X48*($AA48+$AD48)*(ERF((N$7+('SCL Model'!$B$6/2))/(2*('SCL Model'!$B$15*$A48))^0.5)-ERF((N$7-('SCL Model'!$B$6/2))/(2*('SCL Model'!$B$15*$A48))^0.5))*$AK48</f>
        <v>16.296451865451118</v>
      </c>
      <c r="O48" s="4">
        <f>$X48*($AA48+$AD48)*(ERF((O$7+('SCL Model'!$B$6/2))/(2*('SCL Model'!$B$15*$A48))^0.5)-ERF((O$7-('SCL Model'!$B$6/2))/(2*('SCL Model'!$B$15*$A48))^0.5))*$AK48</f>
        <v>14.312027878617037</v>
      </c>
      <c r="P48" s="4">
        <f>$X48*($AA48+$AD48)*(ERF((P$7+('SCL Model'!$B$6/2))/(2*('SCL Model'!$B$15*$A48))^0.5)-ERF((P$7-('SCL Model'!$B$6/2))/(2*('SCL Model'!$B$15*$A48))^0.5))*$AK48</f>
        <v>11.933078482821243</v>
      </c>
      <c r="Q48" s="4">
        <f>$X48*($AA48+$AD48)*(ERF((Q$7+('SCL Model'!$B$6/2))/(2*('SCL Model'!$B$15*$A48))^0.5)-ERF((Q$7-('SCL Model'!$B$6/2))/(2*('SCL Model'!$B$15*$A48))^0.5))*$AK48</f>
        <v>9.4459793208243497</v>
      </c>
      <c r="R48" s="4">
        <f>$X48*($AA48+$AD48)*(ERF((R$7+('SCL Model'!$B$6/2))/(2*('SCL Model'!$B$15*$A48))^0.5)-ERF((R$7-('SCL Model'!$B$6/2))/(2*('SCL Model'!$B$15*$A48))^0.5))*$AK48</f>
        <v>7.0987945193758781</v>
      </c>
      <c r="S48" s="4">
        <f>$X48*($AA48+$AD48)*(ERF((S$7+('SCL Model'!$B$6/2))/(2*('SCL Model'!$B$15*$A48))^0.5)-ERF((S$7-('SCL Model'!$B$6/2))/(2*('SCL Model'!$B$15*$A48))^0.5))*$AK48</f>
        <v>5.0648347700796101</v>
      </c>
      <c r="T48" s="4">
        <f>$X48*($AA48+$AD48)*(ERF((T$7+('SCL Model'!$B$6/2))/(2*('SCL Model'!$B$15*$A48))^0.5)-ERF((T$7-('SCL Model'!$B$6/2))/(2*('SCL Model'!$B$15*$A48))^0.5))*$AK48</f>
        <v>3.430749036782498</v>
      </c>
      <c r="U48" s="4">
        <f>$X48*($AA48+$AD48)*(ERF((U$7+('SCL Model'!$B$6/2))/(2*('SCL Model'!$B$15*$A48))^0.5)-ERF((U$7-('SCL Model'!$B$6/2))/(2*('SCL Model'!$B$15*$A48))^0.5))*$AK48</f>
        <v>2.2062540948607374</v>
      </c>
      <c r="V48" s="4">
        <f>$X48*($AA48+$AD48)*(ERF((V$7+('SCL Model'!$B$6/2))/(2*('SCL Model'!$B$15*$A48))^0.5)-ERF((V$7-('SCL Model'!$B$6/2))/(2*('SCL Model'!$B$15*$A48))^0.5))*$AK48</f>
        <v>1.3469917214928322</v>
      </c>
      <c r="X48">
        <f>('SCL Model'!$B$5/8)</f>
        <v>687.5</v>
      </c>
      <c r="Y48">
        <f>EXP(($A48/(2*'SCL Model'!$B$14))*(1-(1+((4*'SCL Model'!$B$18*'SCL Model'!$B$14)/('SCL Model'!$B$12/'SCL Model'!$B$17)))^0.5))</f>
        <v>7.1041491143113852E-2</v>
      </c>
      <c r="Z48">
        <f>ERFC(($A48-((('SCL Model'!$B$12/'SCL Model'!$B$17)*'SCL Model'!$B$20)*(1+((4*'SCL Model'!$B$18*'SCL Model'!$B$14)/('SCL Model'!$B$12/'SCL Model'!$B$17))^0.5)))/(2*('SCL Model'!$B$14*('SCL Model'!$B$12/'SCL Model'!$B$17)*'SCL Model'!$B$20)^0.5))</f>
        <v>1.9921653181942534</v>
      </c>
      <c r="AA48">
        <f t="shared" si="2"/>
        <v>0.14152639480811563</v>
      </c>
      <c r="AB48">
        <f>EXP(($A48/(2*'SCL Model'!$B$14))*(1+(1+((4*'SCL Model'!$B$18*'SCL Model'!$B$14)/('SCL Model'!$B$12/'SCL Model'!$B$17)))^0.5))</f>
        <v>4216680169490257</v>
      </c>
      <c r="AC48">
        <f>ERFC(($A48+((('SCL Model'!$B$12/'SCL Model'!$B$17)*'SCL Model'!$B$20)*(1+((4*'SCL Model'!$B$18*'SCL Model'!$B$14)/('SCL Model'!$B$12/'SCL Model'!$B$17))^0.5)))/(2*('SCL Model'!$B$14*('SCL Model'!$B$12/'SCL Model'!$B$17)*'SCL Model'!$B$20)^0.5))</f>
        <v>2.4427018453569316E-26</v>
      </c>
      <c r="AD48">
        <f t="shared" si="3"/>
        <v>1.0300092431293829E-10</v>
      </c>
      <c r="AE48">
        <f t="shared" si="4"/>
        <v>0.14152639491111654</v>
      </c>
      <c r="AF48">
        <f>ERF(($B$3+('SCL Model'!$B$6/2))/(2*('SCL Model'!$B$15*$A48))^0.5)</f>
        <v>7.2735526474767886E-2</v>
      </c>
      <c r="AG48">
        <f>ERF(($B$3-('SCL Model'!$B$6/2))/(2*('SCL Model'!$B$15*$A48))^0.5)</f>
        <v>-7.2735526474767886E-2</v>
      </c>
      <c r="AH48">
        <f t="shared" si="5"/>
        <v>0.14547105294953577</v>
      </c>
      <c r="AI48">
        <f>ERF(($B$5+('SCL Model'!$B$7/2))/(2*('SCL Model'!$B$16*$A48))^0.5)</f>
        <v>0.63868957147382099</v>
      </c>
      <c r="AJ48">
        <f>ERF(($B$5-('SCL Model'!$B$7/2))/(2*('SCL Model'!$B$16*$A48))^0.5)</f>
        <v>-0.63868957147382099</v>
      </c>
      <c r="AK48">
        <f t="shared" si="6"/>
        <v>1.277379142947642</v>
      </c>
      <c r="AL48">
        <f t="shared" si="7"/>
        <v>18.08033819076741</v>
      </c>
      <c r="AN48" s="26">
        <v>2000.0000000000009</v>
      </c>
      <c r="AO48" s="26">
        <v>18.08033819076741</v>
      </c>
      <c r="AQ48" s="45">
        <v>2000.0000000000009</v>
      </c>
      <c r="AR48" s="45">
        <f>'SCL Model'!$B$29</f>
        <v>50</v>
      </c>
      <c r="AU48">
        <v>2000.0000000000009</v>
      </c>
      <c r="AV48">
        <v>18.08033819076741</v>
      </c>
    </row>
    <row r="49" spans="1:52" x14ac:dyDescent="0.25">
      <c r="A49">
        <f t="shared" si="8"/>
        <v>2050.0000000000009</v>
      </c>
      <c r="B49" s="4">
        <f>$X49*($AA49+$AD49)*(ERF((B$7+('SCL Model'!$B$6/2))/(2*('SCL Model'!$B$15*$A49))^0.5)-ERF((B$7-('SCL Model'!$B$6/2))/(2*('SCL Model'!$B$15*$A49))^0.5))*$AK49</f>
        <v>1.3125540078403843</v>
      </c>
      <c r="C49" s="4">
        <f>$X49*($AA49+$AD49)*(ERF((C$7+('SCL Model'!$B$6/2))/(2*('SCL Model'!$B$15*$A49))^0.5)-ERF((C$7-('SCL Model'!$B$6/2))/(2*('SCL Model'!$B$15*$A49))^0.5))*$AK49</f>
        <v>2.1241992402661012</v>
      </c>
      <c r="D49" s="4">
        <f>$X49*($AA49+$AD49)*(ERF((D$7+('SCL Model'!$B$6/2))/(2*('SCL Model'!$B$15*$A49))^0.5)-ERF((D$7-('SCL Model'!$B$6/2))/(2*('SCL Model'!$B$15*$A49))^0.5))*$AK49</f>
        <v>3.2678705819296723</v>
      </c>
      <c r="E49" s="4">
        <f>$X49*($AA49+$AD49)*(ERF((E$7+('SCL Model'!$B$6/2))/(2*('SCL Model'!$B$15*$A49))^0.5)-ERF((E$7-('SCL Model'!$B$6/2))/(2*('SCL Model'!$B$15*$A49))^0.5))*$AK49</f>
        <v>4.778879326598239</v>
      </c>
      <c r="F49" s="4">
        <f>$X49*($AA49+$AD49)*(ERF((F$7+('SCL Model'!$B$6/2))/(2*('SCL Model'!$B$15*$A49))^0.5)-ERF((F$7-('SCL Model'!$B$6/2))/(2*('SCL Model'!$B$15*$A49))^0.5))*$AK49</f>
        <v>6.6432251030259319</v>
      </c>
      <c r="G49" s="4">
        <f>$X49*($AA49+$AD49)*(ERF((G$7+('SCL Model'!$B$6/2))/(2*('SCL Model'!$B$15*$A49))^0.5)-ERF((G$7-('SCL Model'!$B$6/2))/(2*('SCL Model'!$B$15*$A49))^0.5))*$AK49</f>
        <v>8.7785669541377906</v>
      </c>
      <c r="H49" s="4">
        <f>$X49*($AA49+$AD49)*(ERF((H$7+('SCL Model'!$B$6/2))/(2*('SCL Model'!$B$15*$A49))^0.5)-ERF((H$7-('SCL Model'!$B$6/2))/(2*('SCL Model'!$B$15*$A49))^0.5))*$AK49</f>
        <v>11.027068943189047</v>
      </c>
      <c r="I49" s="4">
        <f>$X49*($AA49+$AD49)*(ERF((I$7+('SCL Model'!$B$6/2))/(2*('SCL Model'!$B$15*$A49))^0.5)-ERF((I$7-('SCL Model'!$B$6/2))/(2*('SCL Model'!$B$15*$A49))^0.5))*$AK49</f>
        <v>13.167047578154291</v>
      </c>
      <c r="J49" s="4">
        <f>$X49*($AA49+$AD49)*(ERF((J$7+('SCL Model'!$B$6/2))/(2*('SCL Model'!$B$15*$A49))^0.5)-ERF((J$7-('SCL Model'!$B$6/2))/(2*('SCL Model'!$B$15*$A49))^0.5))*$AK49</f>
        <v>14.945436554062434</v>
      </c>
      <c r="K49" s="4">
        <f>$X49*($AA49+$AD49)*(ERF((K$7+('SCL Model'!$B$6/2))/(2*('SCL Model'!$B$15*$A49))^0.5)-ERF((K$7-('SCL Model'!$B$6/2))/(2*('SCL Model'!$B$15*$A49))^0.5))*$AK49</f>
        <v>16.125779446329677</v>
      </c>
      <c r="L49" s="4">
        <f>$X49*($AA49+$AD49)*(ERF((L$7+('SCL Model'!$B$6/2))/(2*('SCL Model'!$B$15*$A49))^0.5)-ERF((L$7-('SCL Model'!$B$6/2))/(2*('SCL Model'!$B$15*$A49))^0.5))*$AK49</f>
        <v>16.539590424693156</v>
      </c>
      <c r="M49" s="4">
        <f>$X49*($AA49+$AD49)*(ERF((M$7+('SCL Model'!$B$6/2))/(2*('SCL Model'!$B$15*$A49))^0.5)-ERF((M$7-('SCL Model'!$B$6/2))/(2*('SCL Model'!$B$15*$A49))^0.5))*$AK49</f>
        <v>16.125779446329677</v>
      </c>
      <c r="N49" s="4">
        <f>$X49*($AA49+$AD49)*(ERF((N$7+('SCL Model'!$B$6/2))/(2*('SCL Model'!$B$15*$A49))^0.5)-ERF((N$7-('SCL Model'!$B$6/2))/(2*('SCL Model'!$B$15*$A49))^0.5))*$AK49</f>
        <v>14.945436554062434</v>
      </c>
      <c r="O49" s="4">
        <f>$X49*($AA49+$AD49)*(ERF((O$7+('SCL Model'!$B$6/2))/(2*('SCL Model'!$B$15*$A49))^0.5)-ERF((O$7-('SCL Model'!$B$6/2))/(2*('SCL Model'!$B$15*$A49))^0.5))*$AK49</f>
        <v>13.167047578154291</v>
      </c>
      <c r="P49" s="4">
        <f>$X49*($AA49+$AD49)*(ERF((P$7+('SCL Model'!$B$6/2))/(2*('SCL Model'!$B$15*$A49))^0.5)-ERF((P$7-('SCL Model'!$B$6/2))/(2*('SCL Model'!$B$15*$A49))^0.5))*$AK49</f>
        <v>11.027068943189047</v>
      </c>
      <c r="Q49" s="4">
        <f>$X49*($AA49+$AD49)*(ERF((Q$7+('SCL Model'!$B$6/2))/(2*('SCL Model'!$B$15*$A49))^0.5)-ERF((Q$7-('SCL Model'!$B$6/2))/(2*('SCL Model'!$B$15*$A49))^0.5))*$AK49</f>
        <v>8.7785669541377906</v>
      </c>
      <c r="R49" s="4">
        <f>$X49*($AA49+$AD49)*(ERF((R$7+('SCL Model'!$B$6/2))/(2*('SCL Model'!$B$15*$A49))^0.5)-ERF((R$7-('SCL Model'!$B$6/2))/(2*('SCL Model'!$B$15*$A49))^0.5))*$AK49</f>
        <v>6.6432251030259319</v>
      </c>
      <c r="S49" s="4">
        <f>$X49*($AA49+$AD49)*(ERF((S$7+('SCL Model'!$B$6/2))/(2*('SCL Model'!$B$15*$A49))^0.5)-ERF((S$7-('SCL Model'!$B$6/2))/(2*('SCL Model'!$B$15*$A49))^0.5))*$AK49</f>
        <v>4.778879326598239</v>
      </c>
      <c r="T49" s="4">
        <f>$X49*($AA49+$AD49)*(ERF((T$7+('SCL Model'!$B$6/2))/(2*('SCL Model'!$B$15*$A49))^0.5)-ERF((T$7-('SCL Model'!$B$6/2))/(2*('SCL Model'!$B$15*$A49))^0.5))*$AK49</f>
        <v>3.2678705819296723</v>
      </c>
      <c r="U49" s="4">
        <f>$X49*($AA49+$AD49)*(ERF((U$7+('SCL Model'!$B$6/2))/(2*('SCL Model'!$B$15*$A49))^0.5)-ERF((U$7-('SCL Model'!$B$6/2))/(2*('SCL Model'!$B$15*$A49))^0.5))*$AK49</f>
        <v>2.1241992402661012</v>
      </c>
      <c r="V49" s="4">
        <f>$X49*($AA49+$AD49)*(ERF((V$7+('SCL Model'!$B$6/2))/(2*('SCL Model'!$B$15*$A49))^0.5)-ERF((V$7-('SCL Model'!$B$6/2))/(2*('SCL Model'!$B$15*$A49))^0.5))*$AK49</f>
        <v>1.3125540078403843</v>
      </c>
      <c r="X49">
        <f>('SCL Model'!$B$5/8)</f>
        <v>687.5</v>
      </c>
      <c r="Y49">
        <f>EXP(($A49/(2*'SCL Model'!$B$14))*(1-(1+((4*'SCL Model'!$B$18*'SCL Model'!$B$14)/('SCL Model'!$B$12/'SCL Model'!$B$17)))^0.5))</f>
        <v>6.6496665855635809E-2</v>
      </c>
      <c r="Z49">
        <f>ERFC(($A49-((('SCL Model'!$B$12/'SCL Model'!$B$17)*'SCL Model'!$B$20)*(1+((4*'SCL Model'!$B$18*'SCL Model'!$B$14)/('SCL Model'!$B$12/'SCL Model'!$B$17))^0.5)))/(2*('SCL Model'!$B$14*('SCL Model'!$B$12/'SCL Model'!$B$17)*'SCL Model'!$B$20)^0.5))</f>
        <v>1.9895213077697904</v>
      </c>
      <c r="AA49">
        <f t="shared" si="2"/>
        <v>0.13229653361543534</v>
      </c>
      <c r="AB49">
        <f>EXP(($A49/(2*'SCL Model'!$B$14))*(1+(1+((4*'SCL Model'!$B$18*'SCL Model'!$B$14)/('SCL Model'!$B$12/'SCL Model'!$B$17)))^0.5))</f>
        <v>1.0365611511109044E+16</v>
      </c>
      <c r="AC49">
        <f>ERFC(($A49+((('SCL Model'!$B$12/'SCL Model'!$B$17)*'SCL Model'!$B$20)*(1+((4*'SCL Model'!$B$18*'SCL Model'!$B$14)/('SCL Model'!$B$12/'SCL Model'!$B$17))^0.5)))/(2*('SCL Model'!$B$14*('SCL Model'!$B$12/'SCL Model'!$B$17)*'SCL Model'!$B$20)^0.5))</f>
        <v>8.373695426865041E-27</v>
      </c>
      <c r="AD49">
        <f t="shared" si="3"/>
        <v>8.6798473707233431E-11</v>
      </c>
      <c r="AE49">
        <f t="shared" si="4"/>
        <v>0.13229653370223382</v>
      </c>
      <c r="AF49">
        <f>ERF(($B$3+('SCL Model'!$B$6/2))/(2*('SCL Model'!$B$15*$A49))^0.5)</f>
        <v>7.1845463305108964E-2</v>
      </c>
      <c r="AG49">
        <f>ERF(($B$3-('SCL Model'!$B$6/2))/(2*('SCL Model'!$B$15*$A49))^0.5)</f>
        <v>-7.1845463305108964E-2</v>
      </c>
      <c r="AH49">
        <f t="shared" si="5"/>
        <v>0.14369092661021793</v>
      </c>
      <c r="AI49">
        <f>ERF(($B$5+('SCL Model'!$B$7/2))/(2*('SCL Model'!$B$16*$A49))^0.5)</f>
        <v>0.6327676119593727</v>
      </c>
      <c r="AJ49">
        <f>ERF(($B$5-('SCL Model'!$B$7/2))/(2*('SCL Model'!$B$16*$A49))^0.5)</f>
        <v>-0.6327676119593727</v>
      </c>
      <c r="AK49">
        <f t="shared" si="6"/>
        <v>1.2655352239187454</v>
      </c>
      <c r="AL49">
        <f t="shared" si="7"/>
        <v>16.539590424693156</v>
      </c>
      <c r="AN49" s="26">
        <v>2050.0000000000009</v>
      </c>
      <c r="AO49" s="26">
        <v>16.539590424693156</v>
      </c>
      <c r="AQ49" s="45">
        <v>2050.0000000000009</v>
      </c>
      <c r="AR49" s="45">
        <f>'SCL Model'!$B$29</f>
        <v>50</v>
      </c>
      <c r="AU49">
        <v>2050.0000000000009</v>
      </c>
      <c r="AV49">
        <v>16.539590424693156</v>
      </c>
    </row>
    <row r="50" spans="1:52" x14ac:dyDescent="0.25">
      <c r="A50">
        <f t="shared" si="8"/>
        <v>2100.0000000000009</v>
      </c>
      <c r="B50" s="4">
        <f>$X50*($AA50+$AD50)*(ERF((B$7+('SCL Model'!$B$6/2))/(2*('SCL Model'!$B$15*$A50))^0.5)-ERF((B$7-('SCL Model'!$B$6/2))/(2*('SCL Model'!$B$15*$A50))^0.5))*$AK50</f>
        <v>1.2752539550047339</v>
      </c>
      <c r="C50" s="4">
        <f>$X50*($AA50+$AD50)*(ERF((C$7+('SCL Model'!$B$6/2))/(2*('SCL Model'!$B$15*$A50))^0.5)-ERF((C$7-('SCL Model'!$B$6/2))/(2*('SCL Model'!$B$15*$A50))^0.5))*$AK50</f>
        <v>2.04037398701273</v>
      </c>
      <c r="D50" s="4">
        <f>$X50*($AA50+$AD50)*(ERF((D$7+('SCL Model'!$B$6/2))/(2*('SCL Model'!$B$15*$A50))^0.5)-ERF((D$7-('SCL Model'!$B$6/2))/(2*('SCL Model'!$B$15*$A50))^0.5))*$AK50</f>
        <v>3.1069700068362893</v>
      </c>
      <c r="E50" s="4">
        <f>$X50*($AA50+$AD50)*(ERF((E$7+('SCL Model'!$B$6/2))/(2*('SCL Model'!$B$15*$A50))^0.5)-ERF((E$7-('SCL Model'!$B$6/2))/(2*('SCL Model'!$B$15*$A50))^0.5))*$AK50</f>
        <v>4.5027579619905298</v>
      </c>
      <c r="F50" s="4">
        <f>$X50*($AA50+$AD50)*(ERF((F$7+('SCL Model'!$B$6/2))/(2*('SCL Model'!$B$15*$A50))^0.5)-ERF((F$7-('SCL Model'!$B$6/2))/(2*('SCL Model'!$B$15*$A50))^0.5))*$AK50</f>
        <v>6.2106130386215668</v>
      </c>
      <c r="G50" s="4">
        <f>$X50*($AA50+$AD50)*(ERF((G$7+('SCL Model'!$B$6/2))/(2*('SCL Model'!$B$15*$A50))^0.5)-ERF((G$7-('SCL Model'!$B$6/2))/(2*('SCL Model'!$B$15*$A50))^0.5))*$AK50</f>
        <v>8.1527612115289401</v>
      </c>
      <c r="H50" s="4">
        <f>$X50*($AA50+$AD50)*(ERF((H$7+('SCL Model'!$B$6/2))/(2*('SCL Model'!$B$15*$A50))^0.5)-ERF((H$7-('SCL Model'!$B$6/2))/(2*('SCL Model'!$B$15*$A50))^0.5))*$AK50</f>
        <v>10.185665428531395</v>
      </c>
      <c r="I50" s="4">
        <f>$X50*($AA50+$AD50)*(ERF((I$7+('SCL Model'!$B$6/2))/(2*('SCL Model'!$B$15*$A50))^0.5)-ERF((I$7-('SCL Model'!$B$6/2))/(2*('SCL Model'!$B$15*$A50))^0.5))*$AK50</f>
        <v>12.111238705543915</v>
      </c>
      <c r="J50" s="4">
        <f>$X50*($AA50+$AD50)*(ERF((J$7+('SCL Model'!$B$6/2))/(2*('SCL Model'!$B$15*$A50))^0.5)-ERF((J$7-('SCL Model'!$B$6/2))/(2*('SCL Model'!$B$15*$A50))^0.5))*$AK50</f>
        <v>13.705731680065748</v>
      </c>
      <c r="K50" s="4">
        <f>$X50*($AA50+$AD50)*(ERF((K$7+('SCL Model'!$B$6/2))/(2*('SCL Model'!$B$15*$A50))^0.5)-ERF((K$7-('SCL Model'!$B$6/2))/(2*('SCL Model'!$B$15*$A50))^0.5))*$AK50</f>
        <v>14.761497359530329</v>
      </c>
      <c r="L50" s="4">
        <f>$X50*($AA50+$AD50)*(ERF((L$7+('SCL Model'!$B$6/2))/(2*('SCL Model'!$B$15*$A50))^0.5)-ERF((L$7-('SCL Model'!$B$6/2))/(2*('SCL Model'!$B$15*$A50))^0.5))*$AK50</f>
        <v>15.131191961866016</v>
      </c>
      <c r="M50" s="4">
        <f>$X50*($AA50+$AD50)*(ERF((M$7+('SCL Model'!$B$6/2))/(2*('SCL Model'!$B$15*$A50))^0.5)-ERF((M$7-('SCL Model'!$B$6/2))/(2*('SCL Model'!$B$15*$A50))^0.5))*$AK50</f>
        <v>14.761497359530329</v>
      </c>
      <c r="N50" s="4">
        <f>$X50*($AA50+$AD50)*(ERF((N$7+('SCL Model'!$B$6/2))/(2*('SCL Model'!$B$15*$A50))^0.5)-ERF((N$7-('SCL Model'!$B$6/2))/(2*('SCL Model'!$B$15*$A50))^0.5))*$AK50</f>
        <v>13.705731680065748</v>
      </c>
      <c r="O50" s="4">
        <f>$X50*($AA50+$AD50)*(ERF((O$7+('SCL Model'!$B$6/2))/(2*('SCL Model'!$B$15*$A50))^0.5)-ERF((O$7-('SCL Model'!$B$6/2))/(2*('SCL Model'!$B$15*$A50))^0.5))*$AK50</f>
        <v>12.111238705543915</v>
      </c>
      <c r="P50" s="4">
        <f>$X50*($AA50+$AD50)*(ERF((P$7+('SCL Model'!$B$6/2))/(2*('SCL Model'!$B$15*$A50))^0.5)-ERF((P$7-('SCL Model'!$B$6/2))/(2*('SCL Model'!$B$15*$A50))^0.5))*$AK50</f>
        <v>10.185665428531395</v>
      </c>
      <c r="Q50" s="4">
        <f>$X50*($AA50+$AD50)*(ERF((Q$7+('SCL Model'!$B$6/2))/(2*('SCL Model'!$B$15*$A50))^0.5)-ERF((Q$7-('SCL Model'!$B$6/2))/(2*('SCL Model'!$B$15*$A50))^0.5))*$AK50</f>
        <v>8.1527612115289401</v>
      </c>
      <c r="R50" s="4">
        <f>$X50*($AA50+$AD50)*(ERF((R$7+('SCL Model'!$B$6/2))/(2*('SCL Model'!$B$15*$A50))^0.5)-ERF((R$7-('SCL Model'!$B$6/2))/(2*('SCL Model'!$B$15*$A50))^0.5))*$AK50</f>
        <v>6.2106130386215668</v>
      </c>
      <c r="S50" s="4">
        <f>$X50*($AA50+$AD50)*(ERF((S$7+('SCL Model'!$B$6/2))/(2*('SCL Model'!$B$15*$A50))^0.5)-ERF((S$7-('SCL Model'!$B$6/2))/(2*('SCL Model'!$B$15*$A50))^0.5))*$AK50</f>
        <v>4.5027579619905298</v>
      </c>
      <c r="T50" s="4">
        <f>$X50*($AA50+$AD50)*(ERF((T$7+('SCL Model'!$B$6/2))/(2*('SCL Model'!$B$15*$A50))^0.5)-ERF((T$7-('SCL Model'!$B$6/2))/(2*('SCL Model'!$B$15*$A50))^0.5))*$AK50</f>
        <v>3.1069700068362893</v>
      </c>
      <c r="U50" s="4">
        <f>$X50*($AA50+$AD50)*(ERF((U$7+('SCL Model'!$B$6/2))/(2*('SCL Model'!$B$15*$A50))^0.5)-ERF((U$7-('SCL Model'!$B$6/2))/(2*('SCL Model'!$B$15*$A50))^0.5))*$AK50</f>
        <v>2.04037398701273</v>
      </c>
      <c r="V50" s="4">
        <f>$X50*($AA50+$AD50)*(ERF((V$7+('SCL Model'!$B$6/2))/(2*('SCL Model'!$B$15*$A50))^0.5)-ERF((V$7-('SCL Model'!$B$6/2))/(2*('SCL Model'!$B$15*$A50))^0.5))*$AK50</f>
        <v>1.2752539550047339</v>
      </c>
      <c r="X50">
        <f>('SCL Model'!$B$5/8)</f>
        <v>687.5</v>
      </c>
      <c r="Y50">
        <f>EXP(($A50/(2*'SCL Model'!$B$14))*(1-(1+((4*'SCL Model'!$B$18*'SCL Model'!$B$14)/('SCL Model'!$B$12/'SCL Model'!$B$17)))^0.5))</f>
        <v>6.2242592304380312E-2</v>
      </c>
      <c r="Z50">
        <f>ERFC(($A50-((('SCL Model'!$B$12/'SCL Model'!$B$17)*'SCL Model'!$B$20)*(1+((4*'SCL Model'!$B$18*'SCL Model'!$B$14)/('SCL Model'!$B$12/'SCL Model'!$B$17))^0.5)))/(2*('SCL Model'!$B$14*('SCL Model'!$B$12/'SCL Model'!$B$17)*'SCL Model'!$B$20)^0.5))</f>
        <v>1.9861111727366212</v>
      </c>
      <c r="AA50">
        <f t="shared" si="2"/>
        <v>0.12362070799582017</v>
      </c>
      <c r="AB50">
        <f>EXP(($A50/(2*'SCL Model'!$B$14))*(1+(1+((4*'SCL Model'!$B$18*'SCL Model'!$B$14)/('SCL Model'!$B$12/'SCL Model'!$B$17)))^0.5))</f>
        <v>2.5481159983785516E+16</v>
      </c>
      <c r="AC50">
        <f>ERFC(($A50+((('SCL Model'!$B$12/'SCL Model'!$B$17)*'SCL Model'!$B$20)*(1+((4*'SCL Model'!$B$18*'SCL Model'!$B$14)/('SCL Model'!$B$12/'SCL Model'!$B$17))^0.5)))/(2*('SCL Model'!$B$14*('SCL Model'!$B$12/'SCL Model'!$B$17)*'SCL Model'!$B$20)^0.5))</f>
        <v>2.8424996547426635E-27</v>
      </c>
      <c r="AD50">
        <f t="shared" si="3"/>
        <v>7.2430188456352902E-11</v>
      </c>
      <c r="AE50">
        <f t="shared" si="4"/>
        <v>0.12362070806825036</v>
      </c>
      <c r="AF50">
        <f>ERF(($B$3+('SCL Model'!$B$6/2))/(2*('SCL Model'!$B$15*$A50))^0.5)</f>
        <v>7.0987295274289514E-2</v>
      </c>
      <c r="AG50">
        <f>ERF(($B$3-('SCL Model'!$B$6/2))/(2*('SCL Model'!$B$15*$A50))^0.5)</f>
        <v>-7.0987295274289514E-2</v>
      </c>
      <c r="AH50">
        <f t="shared" si="5"/>
        <v>0.14197459054857903</v>
      </c>
      <c r="AI50">
        <f>ERF(($B$5+('SCL Model'!$B$7/2))/(2*('SCL Model'!$B$16*$A50))^0.5)</f>
        <v>0.6270015163865128</v>
      </c>
      <c r="AJ50">
        <f>ERF(($B$5-('SCL Model'!$B$7/2))/(2*('SCL Model'!$B$16*$A50))^0.5)</f>
        <v>-0.6270015163865128</v>
      </c>
      <c r="AK50">
        <f t="shared" si="6"/>
        <v>1.2540030327730256</v>
      </c>
      <c r="AL50">
        <f t="shared" si="7"/>
        <v>15.131191961866016</v>
      </c>
      <c r="AN50" s="26">
        <v>2100.0000000000009</v>
      </c>
      <c r="AO50" s="26">
        <v>15.131191961866016</v>
      </c>
      <c r="AQ50" s="45">
        <v>2100.0000000000009</v>
      </c>
      <c r="AR50" s="45">
        <f>'SCL Model'!$B$29</f>
        <v>50</v>
      </c>
      <c r="AU50">
        <v>2100.0000000000009</v>
      </c>
      <c r="AV50">
        <v>15.131191961866016</v>
      </c>
    </row>
    <row r="51" spans="1:52" x14ac:dyDescent="0.25">
      <c r="A51">
        <f t="shared" si="8"/>
        <v>2150.0000000000009</v>
      </c>
      <c r="B51" s="4">
        <f>$X51*($AA51+$AD51)*(ERF((B$7+('SCL Model'!$B$6/2))/(2*('SCL Model'!$B$15*$A51))^0.5)-ERF((B$7-('SCL Model'!$B$6/2))/(2*('SCL Model'!$B$15*$A51))^0.5))*$AK51</f>
        <v>1.2355088414873703</v>
      </c>
      <c r="C51" s="4">
        <f>$X51*($AA51+$AD51)*(ERF((C$7+('SCL Model'!$B$6/2))/(2*('SCL Model'!$B$15*$A51))^0.5)-ERF((C$7-('SCL Model'!$B$6/2))/(2*('SCL Model'!$B$15*$A51))^0.5))*$AK51</f>
        <v>1.9553491993662915</v>
      </c>
      <c r="D51" s="4">
        <f>$X51*($AA51+$AD51)*(ERF((D$7+('SCL Model'!$B$6/2))/(2*('SCL Model'!$B$15*$A51))^0.5)-ERF((D$7-('SCL Model'!$B$6/2))/(2*('SCL Model'!$B$15*$A51))^0.5))*$AK51</f>
        <v>2.948596761906733</v>
      </c>
      <c r="E51" s="4">
        <f>$X51*($AA51+$AD51)*(ERF((E$7+('SCL Model'!$B$6/2))/(2*('SCL Model'!$B$15*$A51))^0.5)-ERF((E$7-('SCL Model'!$B$6/2))/(2*('SCL Model'!$B$15*$A51))^0.5))*$AK51</f>
        <v>4.2366159354349255</v>
      </c>
      <c r="F51" s="4">
        <f>$X51*($AA51+$AD51)*(ERF((F$7+('SCL Model'!$B$6/2))/(2*('SCL Model'!$B$15*$A51))^0.5)-ERF((F$7-('SCL Model'!$B$6/2))/(2*('SCL Model'!$B$15*$A51))^0.5))*$AK51</f>
        <v>5.8001005431411992</v>
      </c>
      <c r="G51" s="4">
        <f>$X51*($AA51+$AD51)*(ERF((G$7+('SCL Model'!$B$6/2))/(2*('SCL Model'!$B$15*$A51))^0.5)-ERF((G$7-('SCL Model'!$B$6/2))/(2*('SCL Model'!$B$15*$A51))^0.5))*$AK51</f>
        <v>7.5659717727189966</v>
      </c>
      <c r="H51" s="4">
        <f>$X51*($AA51+$AD51)*(ERF((H$7+('SCL Model'!$B$6/2))/(2*('SCL Model'!$B$15*$A51))^0.5)-ERF((H$7-('SCL Model'!$B$6/2))/(2*('SCL Model'!$B$15*$A51))^0.5))*$AK51</f>
        <v>9.4038723239675619</v>
      </c>
      <c r="I51" s="4">
        <f>$X51*($AA51+$AD51)*(ERF((I$7+('SCL Model'!$B$6/2))/(2*('SCL Model'!$B$15*$A51))^0.5)-ERF((I$7-('SCL Model'!$B$6/2))/(2*('SCL Model'!$B$15*$A51))^0.5))*$AK51</f>
        <v>11.136829754630298</v>
      </c>
      <c r="J51" s="4">
        <f>$X51*($AA51+$AD51)*(ERF((J$7+('SCL Model'!$B$6/2))/(2*('SCL Model'!$B$15*$A51))^0.5)-ERF((J$7-('SCL Model'!$B$6/2))/(2*('SCL Model'!$B$15*$A51))^0.5))*$AK51</f>
        <v>12.566933449897428</v>
      </c>
      <c r="K51" s="4">
        <f>$X51*($AA51+$AD51)*(ERF((K$7+('SCL Model'!$B$6/2))/(2*('SCL Model'!$B$15*$A51))^0.5)-ERF((K$7-('SCL Model'!$B$6/2))/(2*('SCL Model'!$B$15*$A51))^0.5))*$AK51</f>
        <v>13.511698559342458</v>
      </c>
      <c r="L51" s="4">
        <f>$X51*($AA51+$AD51)*(ERF((L$7+('SCL Model'!$B$6/2))/(2*('SCL Model'!$B$15*$A51))^0.5)-ERF((L$7-('SCL Model'!$B$6/2))/(2*('SCL Model'!$B$15*$A51))^0.5))*$AK51</f>
        <v>13.842148068518529</v>
      </c>
      <c r="M51" s="4">
        <f>$X51*($AA51+$AD51)*(ERF((M$7+('SCL Model'!$B$6/2))/(2*('SCL Model'!$B$15*$A51))^0.5)-ERF((M$7-('SCL Model'!$B$6/2))/(2*('SCL Model'!$B$15*$A51))^0.5))*$AK51</f>
        <v>13.511698559342458</v>
      </c>
      <c r="N51" s="4">
        <f>$X51*($AA51+$AD51)*(ERF((N$7+('SCL Model'!$B$6/2))/(2*('SCL Model'!$B$15*$A51))^0.5)-ERF((N$7-('SCL Model'!$B$6/2))/(2*('SCL Model'!$B$15*$A51))^0.5))*$AK51</f>
        <v>12.566933449897428</v>
      </c>
      <c r="O51" s="4">
        <f>$X51*($AA51+$AD51)*(ERF((O$7+('SCL Model'!$B$6/2))/(2*('SCL Model'!$B$15*$A51))^0.5)-ERF((O$7-('SCL Model'!$B$6/2))/(2*('SCL Model'!$B$15*$A51))^0.5))*$AK51</f>
        <v>11.136829754630298</v>
      </c>
      <c r="P51" s="4">
        <f>$X51*($AA51+$AD51)*(ERF((P$7+('SCL Model'!$B$6/2))/(2*('SCL Model'!$B$15*$A51))^0.5)-ERF((P$7-('SCL Model'!$B$6/2))/(2*('SCL Model'!$B$15*$A51))^0.5))*$AK51</f>
        <v>9.4038723239675619</v>
      </c>
      <c r="Q51" s="4">
        <f>$X51*($AA51+$AD51)*(ERF((Q$7+('SCL Model'!$B$6/2))/(2*('SCL Model'!$B$15*$A51))^0.5)-ERF((Q$7-('SCL Model'!$B$6/2))/(2*('SCL Model'!$B$15*$A51))^0.5))*$AK51</f>
        <v>7.5659717727189966</v>
      </c>
      <c r="R51" s="4">
        <f>$X51*($AA51+$AD51)*(ERF((R$7+('SCL Model'!$B$6/2))/(2*('SCL Model'!$B$15*$A51))^0.5)-ERF((R$7-('SCL Model'!$B$6/2))/(2*('SCL Model'!$B$15*$A51))^0.5))*$AK51</f>
        <v>5.8001005431411992</v>
      </c>
      <c r="S51" s="4">
        <f>$X51*($AA51+$AD51)*(ERF((S$7+('SCL Model'!$B$6/2))/(2*('SCL Model'!$B$15*$A51))^0.5)-ERF((S$7-('SCL Model'!$B$6/2))/(2*('SCL Model'!$B$15*$A51))^0.5))*$AK51</f>
        <v>4.2366159354349255</v>
      </c>
      <c r="T51" s="4">
        <f>$X51*($AA51+$AD51)*(ERF((T$7+('SCL Model'!$B$6/2))/(2*('SCL Model'!$B$15*$A51))^0.5)-ERF((T$7-('SCL Model'!$B$6/2))/(2*('SCL Model'!$B$15*$A51))^0.5))*$AK51</f>
        <v>2.948596761906733</v>
      </c>
      <c r="U51" s="4">
        <f>$X51*($AA51+$AD51)*(ERF((U$7+('SCL Model'!$B$6/2))/(2*('SCL Model'!$B$15*$A51))^0.5)-ERF((U$7-('SCL Model'!$B$6/2))/(2*('SCL Model'!$B$15*$A51))^0.5))*$AK51</f>
        <v>1.9553491993662915</v>
      </c>
      <c r="V51" s="4">
        <f>$X51*($AA51+$AD51)*(ERF((V$7+('SCL Model'!$B$6/2))/(2*('SCL Model'!$B$15*$A51))^0.5)-ERF((V$7-('SCL Model'!$B$6/2))/(2*('SCL Model'!$B$15*$A51))^0.5))*$AK51</f>
        <v>1.2355088414873703</v>
      </c>
      <c r="X51">
        <f>('SCL Model'!$B$5/8)</f>
        <v>687.5</v>
      </c>
      <c r="Y51">
        <f>EXP(($A51/(2*'SCL Model'!$B$14))*(1-(1+((4*'SCL Model'!$B$18*'SCL Model'!$B$14)/('SCL Model'!$B$12/'SCL Model'!$B$17)))^0.5))</f>
        <v>5.8260669868472156E-2</v>
      </c>
      <c r="Z51">
        <f>ERFC(($A51-((('SCL Model'!$B$12/'SCL Model'!$B$17)*'SCL Model'!$B$20)*(1+((4*'SCL Model'!$B$18*'SCL Model'!$B$14)/('SCL Model'!$B$12/'SCL Model'!$B$17))^0.5)))/(2*('SCL Model'!$B$14*('SCL Model'!$B$12/'SCL Model'!$B$17)*'SCL Model'!$B$20)^0.5))</f>
        <v>1.9817562095919274</v>
      </c>
      <c r="AA51">
        <f t="shared" si="2"/>
        <v>0.11545844428683</v>
      </c>
      <c r="AB51">
        <f>EXP(($A51/(2*'SCL Model'!$B$14))*(1+(1+((4*'SCL Model'!$B$18*'SCL Model'!$B$14)/('SCL Model'!$B$12/'SCL Model'!$B$17)))^0.5))</f>
        <v>6.2638804611132736E+16</v>
      </c>
      <c r="AC51">
        <f>ERFC(($A51+((('SCL Model'!$B$12/'SCL Model'!$B$17)*'SCL Model'!$B$20)*(1+((4*'SCL Model'!$B$18*'SCL Model'!$B$14)/('SCL Model'!$B$12/'SCL Model'!$B$17))^0.5)))/(2*('SCL Model'!$B$14*('SCL Model'!$B$12/'SCL Model'!$B$17)*'SCL Model'!$B$20)^0.5))</f>
        <v>9.5547564165802432E-28</v>
      </c>
      <c r="AD51">
        <f t="shared" si="3"/>
        <v>5.9849852028513663E-11</v>
      </c>
      <c r="AE51">
        <f t="shared" si="4"/>
        <v>0.11545844434667984</v>
      </c>
      <c r="AF51">
        <f>ERF(($B$3+('SCL Model'!$B$6/2))/(2*('SCL Model'!$B$15*$A51))^0.5)</f>
        <v>7.0159161870776726E-2</v>
      </c>
      <c r="AG51">
        <f>ERF(($B$3-('SCL Model'!$B$6/2))/(2*('SCL Model'!$B$15*$A51))^0.5)</f>
        <v>-7.0159161870776726E-2</v>
      </c>
      <c r="AH51">
        <f t="shared" si="5"/>
        <v>0.14031832374155345</v>
      </c>
      <c r="AI51">
        <f>ERF(($B$5+('SCL Model'!$B$7/2))/(2*('SCL Model'!$B$16*$A51))^0.5)</f>
        <v>0.62138491053866063</v>
      </c>
      <c r="AJ51">
        <f>ERF(($B$5-('SCL Model'!$B$7/2))/(2*('SCL Model'!$B$16*$A51))^0.5)</f>
        <v>-0.62138491053866063</v>
      </c>
      <c r="AK51">
        <f t="shared" si="6"/>
        <v>1.2427698210773213</v>
      </c>
      <c r="AL51">
        <f t="shared" si="7"/>
        <v>13.842148068518529</v>
      </c>
      <c r="AN51" s="26">
        <v>2150.0000000000009</v>
      </c>
      <c r="AO51" s="26">
        <v>13.842148068518529</v>
      </c>
      <c r="AQ51" s="45">
        <v>2150.0000000000009</v>
      </c>
      <c r="AR51" s="45">
        <f>'SCL Model'!$B$29</f>
        <v>50</v>
      </c>
      <c r="AU51">
        <v>2150.0000000000009</v>
      </c>
      <c r="AV51">
        <v>13.842148068518529</v>
      </c>
    </row>
    <row r="52" spans="1:52" x14ac:dyDescent="0.25">
      <c r="A52">
        <f t="shared" si="8"/>
        <v>2200.0000000000009</v>
      </c>
      <c r="B52" s="4">
        <f>$X52*($AA52+$AD52)*(ERF((B$7+('SCL Model'!$B$6/2))/(2*('SCL Model'!$B$15*$A52))^0.5)-ERF((B$7-('SCL Model'!$B$6/2))/(2*('SCL Model'!$B$15*$A52))^0.5))*$AK52</f>
        <v>1.1936928522197152</v>
      </c>
      <c r="C52" s="4">
        <f>$X52*($AA52+$AD52)*(ERF((C$7+('SCL Model'!$B$6/2))/(2*('SCL Model'!$B$15*$A52))^0.5)-ERF((C$7-('SCL Model'!$B$6/2))/(2*('SCL Model'!$B$15*$A52))^0.5))*$AK52</f>
        <v>1.8696103691259542</v>
      </c>
      <c r="D52" s="4">
        <f>$X52*($AA52+$AD52)*(ERF((D$7+('SCL Model'!$B$6/2))/(2*('SCL Model'!$B$15*$A52))^0.5)-ERF((D$7-('SCL Model'!$B$6/2))/(2*('SCL Model'!$B$15*$A52))^0.5))*$AK52</f>
        <v>2.7931741348872188</v>
      </c>
      <c r="E52" s="4">
        <f>$X52*($AA52+$AD52)*(ERF((E$7+('SCL Model'!$B$6/2))/(2*('SCL Model'!$B$15*$A52))^0.5)-ERF((E$7-('SCL Model'!$B$6/2))/(2*('SCL Model'!$B$15*$A52))^0.5))*$AK52</f>
        <v>3.9804609450682138</v>
      </c>
      <c r="F52" s="4">
        <f>$X52*($AA52+$AD52)*(ERF((F$7+('SCL Model'!$B$6/2))/(2*('SCL Model'!$B$15*$A52))^0.5)-ERF((F$7-('SCL Model'!$B$6/2))/(2*('SCL Model'!$B$15*$A52))^0.5))*$AK52</f>
        <v>5.4107470268147582</v>
      </c>
      <c r="G52" s="4">
        <f>$X52*($AA52+$AD52)*(ERF((G$7+('SCL Model'!$B$6/2))/(2*('SCL Model'!$B$15*$A52))^0.5)-ERF((G$7-('SCL Model'!$B$6/2))/(2*('SCL Model'!$B$15*$A52))^0.5))*$AK52</f>
        <v>7.0156779831113258</v>
      </c>
      <c r="H52" s="4">
        <f>$X52*($AA52+$AD52)*(ERF((H$7+('SCL Model'!$B$6/2))/(2*('SCL Model'!$B$15*$A52))^0.5)-ERF((H$7-('SCL Model'!$B$6/2))/(2*('SCL Model'!$B$15*$A52))^0.5))*$AK52</f>
        <v>8.677021229723664</v>
      </c>
      <c r="I52" s="4">
        <f>$X52*($AA52+$AD52)*(ERF((I$7+('SCL Model'!$B$6/2))/(2*('SCL Model'!$B$15*$A52))^0.5)-ERF((I$7-('SCL Model'!$B$6/2))/(2*('SCL Model'!$B$15*$A52))^0.5))*$AK52</f>
        <v>10.236707693385085</v>
      </c>
      <c r="J52" s="4">
        <f>$X52*($AA52+$AD52)*(ERF((J$7+('SCL Model'!$B$6/2))/(2*('SCL Model'!$B$15*$A52))^0.5)-ERF((J$7-('SCL Model'!$B$6/2))/(2*('SCL Model'!$B$15*$A52))^0.5))*$AK52</f>
        <v>11.519631842735857</v>
      </c>
      <c r="K52" s="4">
        <f>$X52*($AA52+$AD52)*(ERF((K$7+('SCL Model'!$B$6/2))/(2*('SCL Model'!$B$15*$A52))^0.5)-ERF((K$7-('SCL Model'!$B$6/2))/(2*('SCL Model'!$B$15*$A52))^0.5))*$AK52</f>
        <v>12.365326000424687</v>
      </c>
      <c r="L52" s="4">
        <f>$X52*($AA52+$AD52)*(ERF((L$7+('SCL Model'!$B$6/2))/(2*('SCL Model'!$B$15*$A52))^0.5)-ERF((L$7-('SCL Model'!$B$6/2))/(2*('SCL Model'!$B$15*$A52))^0.5))*$AK52</f>
        <v>12.660802273735575</v>
      </c>
      <c r="M52" s="4">
        <f>$X52*($AA52+$AD52)*(ERF((M$7+('SCL Model'!$B$6/2))/(2*('SCL Model'!$B$15*$A52))^0.5)-ERF((M$7-('SCL Model'!$B$6/2))/(2*('SCL Model'!$B$15*$A52))^0.5))*$AK52</f>
        <v>12.365326000424687</v>
      </c>
      <c r="N52" s="4">
        <f>$X52*($AA52+$AD52)*(ERF((N$7+('SCL Model'!$B$6/2))/(2*('SCL Model'!$B$15*$A52))^0.5)-ERF((N$7-('SCL Model'!$B$6/2))/(2*('SCL Model'!$B$15*$A52))^0.5))*$AK52</f>
        <v>11.519631842735857</v>
      </c>
      <c r="O52" s="4">
        <f>$X52*($AA52+$AD52)*(ERF((O$7+('SCL Model'!$B$6/2))/(2*('SCL Model'!$B$15*$A52))^0.5)-ERF((O$7-('SCL Model'!$B$6/2))/(2*('SCL Model'!$B$15*$A52))^0.5))*$AK52</f>
        <v>10.236707693385085</v>
      </c>
      <c r="P52" s="4">
        <f>$X52*($AA52+$AD52)*(ERF((P$7+('SCL Model'!$B$6/2))/(2*('SCL Model'!$B$15*$A52))^0.5)-ERF((P$7-('SCL Model'!$B$6/2))/(2*('SCL Model'!$B$15*$A52))^0.5))*$AK52</f>
        <v>8.677021229723664</v>
      </c>
      <c r="Q52" s="4">
        <f>$X52*($AA52+$AD52)*(ERF((Q$7+('SCL Model'!$B$6/2))/(2*('SCL Model'!$B$15*$A52))^0.5)-ERF((Q$7-('SCL Model'!$B$6/2))/(2*('SCL Model'!$B$15*$A52))^0.5))*$AK52</f>
        <v>7.0156779831113258</v>
      </c>
      <c r="R52" s="4">
        <f>$X52*($AA52+$AD52)*(ERF((R$7+('SCL Model'!$B$6/2))/(2*('SCL Model'!$B$15*$A52))^0.5)-ERF((R$7-('SCL Model'!$B$6/2))/(2*('SCL Model'!$B$15*$A52))^0.5))*$AK52</f>
        <v>5.4107470268147582</v>
      </c>
      <c r="S52" s="4">
        <f>$X52*($AA52+$AD52)*(ERF((S$7+('SCL Model'!$B$6/2))/(2*('SCL Model'!$B$15*$A52))^0.5)-ERF((S$7-('SCL Model'!$B$6/2))/(2*('SCL Model'!$B$15*$A52))^0.5))*$AK52</f>
        <v>3.9804609450682138</v>
      </c>
      <c r="T52" s="4">
        <f>$X52*($AA52+$AD52)*(ERF((T$7+('SCL Model'!$B$6/2))/(2*('SCL Model'!$B$15*$A52))^0.5)-ERF((T$7-('SCL Model'!$B$6/2))/(2*('SCL Model'!$B$15*$A52))^0.5))*$AK52</f>
        <v>2.7931741348872188</v>
      </c>
      <c r="U52" s="4">
        <f>$X52*($AA52+$AD52)*(ERF((U$7+('SCL Model'!$B$6/2))/(2*('SCL Model'!$B$15*$A52))^0.5)-ERF((U$7-('SCL Model'!$B$6/2))/(2*('SCL Model'!$B$15*$A52))^0.5))*$AK52</f>
        <v>1.8696103691259542</v>
      </c>
      <c r="V52" s="4">
        <f>$X52*($AA52+$AD52)*(ERF((V$7+('SCL Model'!$B$6/2))/(2*('SCL Model'!$B$15*$A52))^0.5)-ERF((V$7-('SCL Model'!$B$6/2))/(2*('SCL Model'!$B$15*$A52))^0.5))*$AK52</f>
        <v>1.1936928522197152</v>
      </c>
      <c r="X52">
        <f>('SCL Model'!$B$5/8)</f>
        <v>687.5</v>
      </c>
      <c r="Y52">
        <f>EXP(($A52/(2*'SCL Model'!$B$14))*(1-(1+((4*'SCL Model'!$B$18*'SCL Model'!$B$14)/('SCL Model'!$B$12/'SCL Model'!$B$17)))^0.5))</f>
        <v>5.4533487887589598E-2</v>
      </c>
      <c r="Z52">
        <f>ERFC(($A52-((('SCL Model'!$B$12/'SCL Model'!$B$17)*'SCL Model'!$B$20)*(1+((4*'SCL Model'!$B$18*'SCL Model'!$B$14)/('SCL Model'!$B$12/'SCL Model'!$B$17))^0.5)))/(2*('SCL Model'!$B$14*('SCL Model'!$B$12/'SCL Model'!$B$17)*'SCL Model'!$B$20)^0.5))</f>
        <v>1.9762493768378226</v>
      </c>
      <c r="AA52">
        <f t="shared" si="2"/>
        <v>0.1077717714546419</v>
      </c>
      <c r="AB52">
        <f>EXP(($A52/(2*'SCL Model'!$B$14))*(1+(1+((4*'SCL Model'!$B$18*'SCL Model'!$B$14)/('SCL Model'!$B$12/'SCL Model'!$B$17)))^0.5))</f>
        <v>1.5398120986675603E+17</v>
      </c>
      <c r="AC52">
        <f>ERFC(($A52+((('SCL Model'!$B$12/'SCL Model'!$B$17)*'SCL Model'!$B$20)*(1+((4*'SCL Model'!$B$18*'SCL Model'!$B$14)/('SCL Model'!$B$12/'SCL Model'!$B$17))^0.5)))/(2*('SCL Model'!$B$14*('SCL Model'!$B$12/'SCL Model'!$B$17)*'SCL Model'!$B$20)^0.5))</f>
        <v>3.1803444042131294E-28</v>
      </c>
      <c r="AD52">
        <f t="shared" si="3"/>
        <v>4.8971327915370503E-11</v>
      </c>
      <c r="AE52">
        <f t="shared" si="4"/>
        <v>0.10777177150361322</v>
      </c>
      <c r="AF52">
        <f>ERF(($B$3+('SCL Model'!$B$6/2))/(2*('SCL Model'!$B$15*$A52))^0.5)</f>
        <v>6.9359351060188826E-2</v>
      </c>
      <c r="AG52">
        <f>ERF(($B$3-('SCL Model'!$B$6/2))/(2*('SCL Model'!$B$15*$A52))^0.5)</f>
        <v>-6.9359351060188826E-2</v>
      </c>
      <c r="AH52">
        <f t="shared" si="5"/>
        <v>0.13871870212037765</v>
      </c>
      <c r="AI52">
        <f>ERF(($B$5+('SCL Model'!$B$7/2))/(2*('SCL Model'!$B$16*$A52))^0.5)</f>
        <v>0.61591175052614777</v>
      </c>
      <c r="AJ52">
        <f>ERF(($B$5-('SCL Model'!$B$7/2))/(2*('SCL Model'!$B$16*$A52))^0.5)</f>
        <v>-0.61591175052614777</v>
      </c>
      <c r="AK52">
        <f t="shared" si="6"/>
        <v>1.2318235010522955</v>
      </c>
      <c r="AL52">
        <f t="shared" si="7"/>
        <v>12.660802273735575</v>
      </c>
      <c r="AN52" s="26">
        <v>2200.0000000000009</v>
      </c>
      <c r="AO52" s="26">
        <v>12.660802273735575</v>
      </c>
      <c r="AQ52" s="45">
        <v>2200.0000000000009</v>
      </c>
      <c r="AR52" s="45">
        <f>'SCL Model'!$B$29</f>
        <v>50</v>
      </c>
      <c r="AU52">
        <v>2200.0000000000009</v>
      </c>
      <c r="AV52">
        <v>12.660802273735575</v>
      </c>
    </row>
    <row r="53" spans="1:52" x14ac:dyDescent="0.25">
      <c r="A53">
        <f t="shared" si="8"/>
        <v>2250.0000000000009</v>
      </c>
      <c r="B53" s="4">
        <f>$X53*($AA53+$AD53)*(ERF((B$7+('SCL Model'!$B$6/2))/(2*('SCL Model'!$B$15*$A53))^0.5)-ERF((B$7-('SCL Model'!$B$6/2))/(2*('SCL Model'!$B$15*$A53))^0.5))*$AK53</f>
        <v>1.1501396551386955</v>
      </c>
      <c r="C53" s="4">
        <f>$X53*($AA53+$AD53)*(ERF((C$7+('SCL Model'!$B$6/2))/(2*('SCL Model'!$B$15*$A53))^0.5)-ERF((C$7-('SCL Model'!$B$6/2))/(2*('SCL Model'!$B$15*$A53))^0.5))*$AK53</f>
        <v>1.7835674298415949</v>
      </c>
      <c r="D53" s="4">
        <f>$X53*($AA53+$AD53)*(ERF((D$7+('SCL Model'!$B$6/2))/(2*('SCL Model'!$B$15*$A53))^0.5)-ERF((D$7-('SCL Model'!$B$6/2))/(2*('SCL Model'!$B$15*$A53))^0.5))*$AK53</f>
        <v>2.64101935527209</v>
      </c>
      <c r="E53" s="4">
        <f>$X53*($AA53+$AD53)*(ERF((E$7+('SCL Model'!$B$6/2))/(2*('SCL Model'!$B$15*$A53))^0.5)-ERF((E$7-('SCL Model'!$B$6/2))/(2*('SCL Model'!$B$15*$A53))^0.5))*$AK53</f>
        <v>3.7341932360399701</v>
      </c>
      <c r="F53" s="4">
        <f>$X53*($AA53+$AD53)*(ERF((F$7+('SCL Model'!$B$6/2))/(2*('SCL Model'!$B$15*$A53))^0.5)-ERF((F$7-('SCL Model'!$B$6/2))/(2*('SCL Model'!$B$15*$A53))^0.5))*$AK53</f>
        <v>5.0415629627217742</v>
      </c>
      <c r="G53" s="4">
        <f>$X53*($AA53+$AD53)*(ERF((G$7+('SCL Model'!$B$6/2))/(2*('SCL Model'!$B$15*$A53))^0.5)-ERF((G$7-('SCL Model'!$B$6/2))/(2*('SCL Model'!$B$15*$A53))^0.5))*$AK53</f>
        <v>6.4994536376221435</v>
      </c>
      <c r="H53" s="4">
        <f>$X53*($AA53+$AD53)*(ERF((H$7+('SCL Model'!$B$6/2))/(2*('SCL Model'!$B$15*$A53))^0.5)-ERF((H$7-('SCL Model'!$B$6/2))/(2*('SCL Model'!$B$15*$A53))^0.5))*$AK53</f>
        <v>8.000770069860442</v>
      </c>
      <c r="I53" s="4">
        <f>$X53*($AA53+$AD53)*(ERF((I$7+('SCL Model'!$B$6/2))/(2*('SCL Model'!$B$15*$A53))^0.5)-ERF((I$7-('SCL Model'!$B$6/2))/(2*('SCL Model'!$B$15*$A53))^0.5))*$AK53</f>
        <v>9.4043772929467337</v>
      </c>
      <c r="J53" s="4">
        <f>$X53*($AA53+$AD53)*(ERF((J$7+('SCL Model'!$B$6/2))/(2*('SCL Model'!$B$15*$A53))^0.5)-ERF((J$7-('SCL Model'!$B$6/2))/(2*('SCL Model'!$B$15*$A53))^0.5))*$AK53</f>
        <v>10.555325676095817</v>
      </c>
      <c r="K53" s="4">
        <f>$X53*($AA53+$AD53)*(ERF((K$7+('SCL Model'!$B$6/2))/(2*('SCL Model'!$B$15*$A53))^0.5)-ERF((K$7-('SCL Model'!$B$6/2))/(2*('SCL Model'!$B$15*$A53))^0.5))*$AK53</f>
        <v>11.312447766806082</v>
      </c>
      <c r="L53" s="4">
        <f>$X53*($AA53+$AD53)*(ERF((L$7+('SCL Model'!$B$6/2))/(2*('SCL Model'!$B$15*$A53))^0.5)-ERF((L$7-('SCL Model'!$B$6/2))/(2*('SCL Model'!$B$15*$A53))^0.5))*$AK53</f>
        <v>11.57670328299505</v>
      </c>
      <c r="M53" s="4">
        <f>$X53*($AA53+$AD53)*(ERF((M$7+('SCL Model'!$B$6/2))/(2*('SCL Model'!$B$15*$A53))^0.5)-ERF((M$7-('SCL Model'!$B$6/2))/(2*('SCL Model'!$B$15*$A53))^0.5))*$AK53</f>
        <v>11.312447766806082</v>
      </c>
      <c r="N53" s="4">
        <f>$X53*($AA53+$AD53)*(ERF((N$7+('SCL Model'!$B$6/2))/(2*('SCL Model'!$B$15*$A53))^0.5)-ERF((N$7-('SCL Model'!$B$6/2))/(2*('SCL Model'!$B$15*$A53))^0.5))*$AK53</f>
        <v>10.555325676095817</v>
      </c>
      <c r="O53" s="4">
        <f>$X53*($AA53+$AD53)*(ERF((O$7+('SCL Model'!$B$6/2))/(2*('SCL Model'!$B$15*$A53))^0.5)-ERF((O$7-('SCL Model'!$B$6/2))/(2*('SCL Model'!$B$15*$A53))^0.5))*$AK53</f>
        <v>9.4043772929467337</v>
      </c>
      <c r="P53" s="4">
        <f>$X53*($AA53+$AD53)*(ERF((P$7+('SCL Model'!$B$6/2))/(2*('SCL Model'!$B$15*$A53))^0.5)-ERF((P$7-('SCL Model'!$B$6/2))/(2*('SCL Model'!$B$15*$A53))^0.5))*$AK53</f>
        <v>8.000770069860442</v>
      </c>
      <c r="Q53" s="4">
        <f>$X53*($AA53+$AD53)*(ERF((Q$7+('SCL Model'!$B$6/2))/(2*('SCL Model'!$B$15*$A53))^0.5)-ERF((Q$7-('SCL Model'!$B$6/2))/(2*('SCL Model'!$B$15*$A53))^0.5))*$AK53</f>
        <v>6.4994536376221435</v>
      </c>
      <c r="R53" s="4">
        <f>$X53*($AA53+$AD53)*(ERF((R$7+('SCL Model'!$B$6/2))/(2*('SCL Model'!$B$15*$A53))^0.5)-ERF((R$7-('SCL Model'!$B$6/2))/(2*('SCL Model'!$B$15*$A53))^0.5))*$AK53</f>
        <v>5.0415629627217742</v>
      </c>
      <c r="S53" s="4">
        <f>$X53*($AA53+$AD53)*(ERF((S$7+('SCL Model'!$B$6/2))/(2*('SCL Model'!$B$15*$A53))^0.5)-ERF((S$7-('SCL Model'!$B$6/2))/(2*('SCL Model'!$B$15*$A53))^0.5))*$AK53</f>
        <v>3.7341932360399701</v>
      </c>
      <c r="T53" s="4">
        <f>$X53*($AA53+$AD53)*(ERF((T$7+('SCL Model'!$B$6/2))/(2*('SCL Model'!$B$15*$A53))^0.5)-ERF((T$7-('SCL Model'!$B$6/2))/(2*('SCL Model'!$B$15*$A53))^0.5))*$AK53</f>
        <v>2.64101935527209</v>
      </c>
      <c r="U53" s="4">
        <f>$X53*($AA53+$AD53)*(ERF((U$7+('SCL Model'!$B$6/2))/(2*('SCL Model'!$B$15*$A53))^0.5)-ERF((U$7-('SCL Model'!$B$6/2))/(2*('SCL Model'!$B$15*$A53))^0.5))*$AK53</f>
        <v>1.7835674298415949</v>
      </c>
      <c r="V53" s="4">
        <f>$X53*($AA53+$AD53)*(ERF((V$7+('SCL Model'!$B$6/2))/(2*('SCL Model'!$B$15*$A53))^0.5)-ERF((V$7-('SCL Model'!$B$6/2))/(2*('SCL Model'!$B$15*$A53))^0.5))*$AK53</f>
        <v>1.1501396551386955</v>
      </c>
      <c r="X53">
        <f>('SCL Model'!$B$5/8)</f>
        <v>687.5</v>
      </c>
      <c r="Y53">
        <f>EXP(($A53/(2*'SCL Model'!$B$14))*(1-(1+((4*'SCL Model'!$B$18*'SCL Model'!$B$14)/('SCL Model'!$B$12/'SCL Model'!$B$17)))^0.5))</f>
        <v>5.1044749535144131E-2</v>
      </c>
      <c r="Z53">
        <f>ERFC(($A53-((('SCL Model'!$B$12/'SCL Model'!$B$17)*'SCL Model'!$B$20)*(1+((4*'SCL Model'!$B$18*'SCL Model'!$B$14)/('SCL Model'!$B$12/'SCL Model'!$B$17))^0.5)))/(2*('SCL Model'!$B$14*('SCL Model'!$B$12/'SCL Model'!$B$17)*'SCL Model'!$B$20)^0.5))</f>
        <v>1.9693545432937314</v>
      </c>
      <c r="AA53">
        <f t="shared" si="2"/>
        <v>0.10052520940832668</v>
      </c>
      <c r="AB53">
        <f>EXP(($A53/(2*'SCL Model'!$B$14))*(1+(1+((4*'SCL Model'!$B$18*'SCL Model'!$B$14)/('SCL Model'!$B$12/'SCL Model'!$B$17)))^0.5))</f>
        <v>3.7852275660790854E+17</v>
      </c>
      <c r="AC53">
        <f>ERFC(($A53+((('SCL Model'!$B$12/'SCL Model'!$B$17)*'SCL Model'!$B$20)*(1+((4*'SCL Model'!$B$18*'SCL Model'!$B$14)/('SCL Model'!$B$12/'SCL Model'!$B$17))^0.5)))/(2*('SCL Model'!$B$14*('SCL Model'!$B$12/'SCL Model'!$B$17)*'SCL Model'!$B$20)^0.5))</f>
        <v>1.0482465211775961E-28</v>
      </c>
      <c r="AD53">
        <f t="shared" si="3"/>
        <v>3.9678516280079402E-11</v>
      </c>
      <c r="AE53">
        <f t="shared" si="4"/>
        <v>0.10052520944800519</v>
      </c>
      <c r="AF53">
        <f>ERF(($B$3+('SCL Model'!$B$6/2))/(2*('SCL Model'!$B$15*$A53))^0.5)</f>
        <v>6.8586284390038499E-2</v>
      </c>
      <c r="AG53">
        <f>ERF(($B$3-('SCL Model'!$B$6/2))/(2*('SCL Model'!$B$15*$A53))^0.5)</f>
        <v>-6.8586284390038499E-2</v>
      </c>
      <c r="AH53">
        <f t="shared" si="5"/>
        <v>0.137172568780077</v>
      </c>
      <c r="AI53">
        <f>ERF(($B$5+('SCL Model'!$B$7/2))/(2*('SCL Model'!$B$16*$A53))^0.5)</f>
        <v>0.61057630426497367</v>
      </c>
      <c r="AJ53">
        <f>ERF(($B$5-('SCL Model'!$B$7/2))/(2*('SCL Model'!$B$16*$A53))^0.5)</f>
        <v>-0.61057630426497367</v>
      </c>
      <c r="AK53">
        <f t="shared" si="6"/>
        <v>1.2211526085299473</v>
      </c>
      <c r="AL53">
        <f t="shared" si="7"/>
        <v>11.57670328299505</v>
      </c>
      <c r="AN53" s="26">
        <v>2250.0000000000009</v>
      </c>
      <c r="AO53" s="26">
        <v>11.57670328299505</v>
      </c>
      <c r="AQ53" s="45">
        <v>2250.0000000000009</v>
      </c>
      <c r="AR53" s="45">
        <f>'SCL Model'!$B$29</f>
        <v>50</v>
      </c>
      <c r="AU53">
        <v>2250.0000000000009</v>
      </c>
      <c r="AV53">
        <v>11.57670328299505</v>
      </c>
    </row>
    <row r="54" spans="1:52" x14ac:dyDescent="0.25">
      <c r="A54">
        <f t="shared" si="8"/>
        <v>2300.0000000000009</v>
      </c>
      <c r="B54" s="4">
        <f>$X54*($AA54+$AD54)*(ERF((B$7+('SCL Model'!$B$6/2))/(2*('SCL Model'!$B$15*$A54))^0.5)-ERF((B$7-('SCL Model'!$B$6/2))/(2*('SCL Model'!$B$15*$A54))^0.5))*$AK54</f>
        <v>1.1051461090730277</v>
      </c>
      <c r="C54" s="4">
        <f>$X54*($AA54+$AD54)*(ERF((C$7+('SCL Model'!$B$6/2))/(2*('SCL Model'!$B$15*$A54))^0.5)-ERF((C$7-('SCL Model'!$B$6/2))/(2*('SCL Model'!$B$15*$A54))^0.5))*$AK54</f>
        <v>1.697565158954025</v>
      </c>
      <c r="D54" s="4">
        <f>$X54*($AA54+$AD54)*(ERF((D$7+('SCL Model'!$B$6/2))/(2*('SCL Model'!$B$15*$A54))^0.5)-ERF((D$7-('SCL Model'!$B$6/2))/(2*('SCL Model'!$B$15*$A54))^0.5))*$AK54</f>
        <v>2.4923629455323364</v>
      </c>
      <c r="E54" s="4">
        <f>$X54*($AA54+$AD54)*(ERF((E$7+('SCL Model'!$B$6/2))/(2*('SCL Model'!$B$15*$A54))^0.5)-ERF((E$7-('SCL Model'!$B$6/2))/(2*('SCL Model'!$B$15*$A54))^0.5))*$AK54</f>
        <v>3.4976330956776778</v>
      </c>
      <c r="F54" s="4">
        <f>$X54*($AA54+$AD54)*(ERF((F$7+('SCL Model'!$B$6/2))/(2*('SCL Model'!$B$15*$A54))^0.5)-ERF((F$7-('SCL Model'!$B$6/2))/(2*('SCL Model'!$B$15*$A54))^0.5))*$AK54</f>
        <v>4.6915396492446186</v>
      </c>
      <c r="G54" s="4">
        <f>$X54*($AA54+$AD54)*(ERF((G$7+('SCL Model'!$B$6/2))/(2*('SCL Model'!$B$15*$A54))^0.5)-ERF((G$7-('SCL Model'!$B$6/2))/(2*('SCL Model'!$B$15*$A54))^0.5))*$AK54</f>
        <v>6.0149877883859659</v>
      </c>
      <c r="H54" s="4">
        <f>$X54*($AA54+$AD54)*(ERF((H$7+('SCL Model'!$B$6/2))/(2*('SCL Model'!$B$15*$A54))^0.5)-ERF((H$7-('SCL Model'!$B$6/2))/(2*('SCL Model'!$B$15*$A54))^0.5))*$AK54</f>
        <v>7.3711009784795225</v>
      </c>
      <c r="I54" s="4">
        <f>$X54*($AA54+$AD54)*(ERF((I$7+('SCL Model'!$B$6/2))/(2*('SCL Model'!$B$15*$A54))^0.5)-ERF((I$7-('SCL Model'!$B$6/2))/(2*('SCL Model'!$B$15*$A54))^0.5))*$AK54</f>
        <v>8.6339245918983938</v>
      </c>
      <c r="J54" s="4">
        <f>$X54*($AA54+$AD54)*(ERF((J$7+('SCL Model'!$B$6/2))/(2*('SCL Model'!$B$15*$A54))^0.5)-ERF((J$7-('SCL Model'!$B$6/2))/(2*('SCL Model'!$B$15*$A54))^0.5))*$AK54</f>
        <v>9.6663483782375881</v>
      </c>
      <c r="K54" s="4">
        <f>$X54*($AA54+$AD54)*(ERF((K$7+('SCL Model'!$B$6/2))/(2*('SCL Model'!$B$15*$A54))^0.5)-ERF((K$7-('SCL Model'!$B$6/2))/(2*('SCL Model'!$B$15*$A54))^0.5))*$AK54</f>
        <v>10.344153395295864</v>
      </c>
      <c r="L54" s="4">
        <f>$X54*($AA54+$AD54)*(ERF((L$7+('SCL Model'!$B$6/2))/(2*('SCL Model'!$B$15*$A54))^0.5)-ERF((L$7-('SCL Model'!$B$6/2))/(2*('SCL Model'!$B$15*$A54))^0.5))*$AK54</f>
        <v>10.580490155224949</v>
      </c>
      <c r="M54" s="4">
        <f>$X54*($AA54+$AD54)*(ERF((M$7+('SCL Model'!$B$6/2))/(2*('SCL Model'!$B$15*$A54))^0.5)-ERF((M$7-('SCL Model'!$B$6/2))/(2*('SCL Model'!$B$15*$A54))^0.5))*$AK54</f>
        <v>10.344153395295864</v>
      </c>
      <c r="N54" s="4">
        <f>$X54*($AA54+$AD54)*(ERF((N$7+('SCL Model'!$B$6/2))/(2*('SCL Model'!$B$15*$A54))^0.5)-ERF((N$7-('SCL Model'!$B$6/2))/(2*('SCL Model'!$B$15*$A54))^0.5))*$AK54</f>
        <v>9.6663483782375881</v>
      </c>
      <c r="O54" s="4">
        <f>$X54*($AA54+$AD54)*(ERF((O$7+('SCL Model'!$B$6/2))/(2*('SCL Model'!$B$15*$A54))^0.5)-ERF((O$7-('SCL Model'!$B$6/2))/(2*('SCL Model'!$B$15*$A54))^0.5))*$AK54</f>
        <v>8.6339245918983938</v>
      </c>
      <c r="P54" s="4">
        <f>$X54*($AA54+$AD54)*(ERF((P$7+('SCL Model'!$B$6/2))/(2*('SCL Model'!$B$15*$A54))^0.5)-ERF((P$7-('SCL Model'!$B$6/2))/(2*('SCL Model'!$B$15*$A54))^0.5))*$AK54</f>
        <v>7.3711009784795225</v>
      </c>
      <c r="Q54" s="4">
        <f>$X54*($AA54+$AD54)*(ERF((Q$7+('SCL Model'!$B$6/2))/(2*('SCL Model'!$B$15*$A54))^0.5)-ERF((Q$7-('SCL Model'!$B$6/2))/(2*('SCL Model'!$B$15*$A54))^0.5))*$AK54</f>
        <v>6.0149877883859659</v>
      </c>
      <c r="R54" s="4">
        <f>$X54*($AA54+$AD54)*(ERF((R$7+('SCL Model'!$B$6/2))/(2*('SCL Model'!$B$15*$A54))^0.5)-ERF((R$7-('SCL Model'!$B$6/2))/(2*('SCL Model'!$B$15*$A54))^0.5))*$AK54</f>
        <v>4.6915396492446186</v>
      </c>
      <c r="S54" s="4">
        <f>$X54*($AA54+$AD54)*(ERF((S$7+('SCL Model'!$B$6/2))/(2*('SCL Model'!$B$15*$A54))^0.5)-ERF((S$7-('SCL Model'!$B$6/2))/(2*('SCL Model'!$B$15*$A54))^0.5))*$AK54</f>
        <v>3.4976330956776778</v>
      </c>
      <c r="T54" s="4">
        <f>$X54*($AA54+$AD54)*(ERF((T$7+('SCL Model'!$B$6/2))/(2*('SCL Model'!$B$15*$A54))^0.5)-ERF((T$7-('SCL Model'!$B$6/2))/(2*('SCL Model'!$B$15*$A54))^0.5))*$AK54</f>
        <v>2.4923629455323364</v>
      </c>
      <c r="U54" s="4">
        <f>$X54*($AA54+$AD54)*(ERF((U$7+('SCL Model'!$B$6/2))/(2*('SCL Model'!$B$15*$A54))^0.5)-ERF((U$7-('SCL Model'!$B$6/2))/(2*('SCL Model'!$B$15*$A54))^0.5))*$AK54</f>
        <v>1.697565158954025</v>
      </c>
      <c r="V54" s="4">
        <f>$X54*($AA54+$AD54)*(ERF((V$7+('SCL Model'!$B$6/2))/(2*('SCL Model'!$B$15*$A54))^0.5)-ERF((V$7-('SCL Model'!$B$6/2))/(2*('SCL Model'!$B$15*$A54))^0.5))*$AK54</f>
        <v>1.1051461090730277</v>
      </c>
      <c r="X54">
        <f>('SCL Model'!$B$5/8)</f>
        <v>687.5</v>
      </c>
      <c r="Y54">
        <f>EXP(($A54/(2*'SCL Model'!$B$14))*(1-(1+((4*'SCL Model'!$B$18*'SCL Model'!$B$14)/('SCL Model'!$B$12/'SCL Model'!$B$17)))^0.5))</f>
        <v>4.7779200561615921E-2</v>
      </c>
      <c r="Z54">
        <f>ERFC(($A54-((('SCL Model'!$B$12/'SCL Model'!$B$17)*'SCL Model'!$B$20)*(1+((4*'SCL Model'!$B$18*'SCL Model'!$B$14)/('SCL Model'!$B$12/'SCL Model'!$B$17))^0.5)))/(2*('SCL Model'!$B$14*('SCL Model'!$B$12/'SCL Model'!$B$17)*'SCL Model'!$B$20)^0.5))</f>
        <v>1.9608068253753932</v>
      </c>
      <c r="AA54">
        <f t="shared" si="2"/>
        <v>9.3685782572196313E-2</v>
      </c>
      <c r="AB54">
        <f>EXP(($A54/(2*'SCL Model'!$B$14))*(1+(1+((4*'SCL Model'!$B$18*'SCL Model'!$B$14)/('SCL Model'!$B$12/'SCL Model'!$B$17)))^0.5))</f>
        <v>9.3049974989827302E+17</v>
      </c>
      <c r="AC54">
        <f>ERFC(($A54+((('SCL Model'!$B$12/'SCL Model'!$B$17)*'SCL Model'!$B$20)*(1+((4*'SCL Model'!$B$18*'SCL Model'!$B$14)/('SCL Model'!$B$12/'SCL Model'!$B$17))^0.5)))/(2*('SCL Model'!$B$14*('SCL Model'!$B$12/'SCL Model'!$B$17)*'SCL Model'!$B$20)^0.5))</f>
        <v>3.4212662668658744E-29</v>
      </c>
      <c r="AD54">
        <f t="shared" si="3"/>
        <v>3.1834874056540946E-11</v>
      </c>
      <c r="AE54">
        <f t="shared" si="4"/>
        <v>9.3685782604031181E-2</v>
      </c>
      <c r="AF54">
        <f>ERF(($B$3+('SCL Model'!$B$6/2))/(2*('SCL Model'!$B$15*$A54))^0.5)</f>
        <v>6.7838503881039819E-2</v>
      </c>
      <c r="AG54">
        <f>ERF(($B$3-('SCL Model'!$B$6/2))/(2*('SCL Model'!$B$15*$A54))^0.5)</f>
        <v>-6.7838503881039819E-2</v>
      </c>
      <c r="AH54">
        <f t="shared" si="5"/>
        <v>0.13567700776207964</v>
      </c>
      <c r="AI54">
        <f>ERF(($B$5+('SCL Model'!$B$7/2))/(2*('SCL Model'!$B$16*$A54))^0.5)</f>
        <v>0.60537313375690471</v>
      </c>
      <c r="AJ54">
        <f>ERF(($B$5-('SCL Model'!$B$7/2))/(2*('SCL Model'!$B$16*$A54))^0.5)</f>
        <v>-0.60537313375690471</v>
      </c>
      <c r="AK54">
        <f t="shared" si="6"/>
        <v>1.2107462675138094</v>
      </c>
      <c r="AL54">
        <f t="shared" si="7"/>
        <v>10.580490155224949</v>
      </c>
      <c r="AN54" s="26">
        <v>2300.0000000000009</v>
      </c>
      <c r="AO54" s="26">
        <v>10.580490155224949</v>
      </c>
      <c r="AQ54" s="45">
        <v>2300.0000000000009</v>
      </c>
      <c r="AR54" s="45">
        <f>'SCL Model'!$B$29</f>
        <v>50</v>
      </c>
      <c r="AU54">
        <v>2300.0000000000009</v>
      </c>
      <c r="AV54">
        <v>10.580490155224949</v>
      </c>
    </row>
    <row r="55" spans="1:52" x14ac:dyDescent="0.25">
      <c r="A55">
        <f t="shared" si="8"/>
        <v>2350.0000000000009</v>
      </c>
      <c r="B55" s="4">
        <f>$X55*($AA55+$AD55)*(ERF((B$7+('SCL Model'!$B$6/2))/(2*('SCL Model'!$B$15*$A55))^0.5)-ERF((B$7-('SCL Model'!$B$6/2))/(2*('SCL Model'!$B$15*$A55))^0.5))*$AK55</f>
        <v>1.0589768585919086</v>
      </c>
      <c r="C55" s="4">
        <f>$X55*($AA55+$AD55)*(ERF((C$7+('SCL Model'!$B$6/2))/(2*('SCL Model'!$B$15*$A55))^0.5)-ERF((C$7-('SCL Model'!$B$6/2))/(2*('SCL Model'!$B$15*$A55))^0.5))*$AK55</f>
        <v>1.6118938909978664</v>
      </c>
      <c r="D55" s="4">
        <f>$X55*($AA55+$AD55)*(ERF((D$7+('SCL Model'!$B$6/2))/(2*('SCL Model'!$B$15*$A55))^0.5)-ERF((D$7-('SCL Model'!$B$6/2))/(2*('SCL Model'!$B$15*$A55))^0.5))*$AK55</f>
        <v>2.3473671526588951</v>
      </c>
      <c r="E55" s="4">
        <f>$X55*($AA55+$AD55)*(ERF((E$7+('SCL Model'!$B$6/2))/(2*('SCL Model'!$B$15*$A55))^0.5)-ERF((E$7-('SCL Model'!$B$6/2))/(2*('SCL Model'!$B$15*$A55))^0.5))*$AK55</f>
        <v>3.2705458293027276</v>
      </c>
      <c r="F55" s="4">
        <f>$X55*($AA55+$AD55)*(ERF((F$7+('SCL Model'!$B$6/2))/(2*('SCL Model'!$B$15*$A55))^0.5)-ERF((F$7-('SCL Model'!$B$6/2))/(2*('SCL Model'!$B$15*$A55))^0.5))*$AK55</f>
        <v>4.3596752502928533</v>
      </c>
      <c r="G55" s="4">
        <f>$X55*($AA55+$AD55)*(ERF((G$7+('SCL Model'!$B$6/2))/(2*('SCL Model'!$B$15*$A55))^0.5)-ERF((G$7-('SCL Model'!$B$6/2))/(2*('SCL Model'!$B$15*$A55))^0.5))*$AK55</f>
        <v>5.560102052878892</v>
      </c>
      <c r="H55" s="4">
        <f>$X55*($AA55+$AD55)*(ERF((H$7+('SCL Model'!$B$6/2))/(2*('SCL Model'!$B$15*$A55))^0.5)-ERF((H$7-('SCL Model'!$B$6/2))/(2*('SCL Model'!$B$15*$A55))^0.5))*$AK55</f>
        <v>6.7843171016104336</v>
      </c>
      <c r="I55" s="4">
        <f>$X55*($AA55+$AD55)*(ERF((I$7+('SCL Model'!$B$6/2))/(2*('SCL Model'!$B$15*$A55))^0.5)-ERF((I$7-('SCL Model'!$B$6/2))/(2*('SCL Model'!$B$15*$A55))^0.5))*$AK55</f>
        <v>7.919983803773305</v>
      </c>
      <c r="J55" s="4">
        <f>$X55*($AA55+$AD55)*(ERF((J$7+('SCL Model'!$B$6/2))/(2*('SCL Model'!$B$15*$A55))^0.5)-ERF((J$7-('SCL Model'!$B$6/2))/(2*('SCL Model'!$B$15*$A55))^0.5))*$AK55</f>
        <v>8.8458026660598854</v>
      </c>
      <c r="K55" s="4">
        <f>$X55*($AA55+$AD55)*(ERF((K$7+('SCL Model'!$B$6/2))/(2*('SCL Model'!$B$15*$A55))^0.5)-ERF((K$7-('SCL Model'!$B$6/2))/(2*('SCL Model'!$B$15*$A55))^0.5))*$AK55</f>
        <v>9.4524635886851325</v>
      </c>
      <c r="L55" s="4">
        <f>$X55*($AA55+$AD55)*(ERF((L$7+('SCL Model'!$B$6/2))/(2*('SCL Model'!$B$15*$A55))^0.5)-ERF((L$7-('SCL Model'!$B$6/2))/(2*('SCL Model'!$B$15*$A55))^0.5))*$AK55</f>
        <v>9.6637926042156401</v>
      </c>
      <c r="M55" s="4">
        <f>$X55*($AA55+$AD55)*(ERF((M$7+('SCL Model'!$B$6/2))/(2*('SCL Model'!$B$15*$A55))^0.5)-ERF((M$7-('SCL Model'!$B$6/2))/(2*('SCL Model'!$B$15*$A55))^0.5))*$AK55</f>
        <v>9.4524635886851325</v>
      </c>
      <c r="N55" s="4">
        <f>$X55*($AA55+$AD55)*(ERF((N$7+('SCL Model'!$B$6/2))/(2*('SCL Model'!$B$15*$A55))^0.5)-ERF((N$7-('SCL Model'!$B$6/2))/(2*('SCL Model'!$B$15*$A55))^0.5))*$AK55</f>
        <v>8.8458026660598854</v>
      </c>
      <c r="O55" s="4">
        <f>$X55*($AA55+$AD55)*(ERF((O$7+('SCL Model'!$B$6/2))/(2*('SCL Model'!$B$15*$A55))^0.5)-ERF((O$7-('SCL Model'!$B$6/2))/(2*('SCL Model'!$B$15*$A55))^0.5))*$AK55</f>
        <v>7.919983803773305</v>
      </c>
      <c r="P55" s="4">
        <f>$X55*($AA55+$AD55)*(ERF((P$7+('SCL Model'!$B$6/2))/(2*('SCL Model'!$B$15*$A55))^0.5)-ERF((P$7-('SCL Model'!$B$6/2))/(2*('SCL Model'!$B$15*$A55))^0.5))*$AK55</f>
        <v>6.7843171016104336</v>
      </c>
      <c r="Q55" s="4">
        <f>$X55*($AA55+$AD55)*(ERF((Q$7+('SCL Model'!$B$6/2))/(2*('SCL Model'!$B$15*$A55))^0.5)-ERF((Q$7-('SCL Model'!$B$6/2))/(2*('SCL Model'!$B$15*$A55))^0.5))*$AK55</f>
        <v>5.560102052878892</v>
      </c>
      <c r="R55" s="4">
        <f>$X55*($AA55+$AD55)*(ERF((R$7+('SCL Model'!$B$6/2))/(2*('SCL Model'!$B$15*$A55))^0.5)-ERF((R$7-('SCL Model'!$B$6/2))/(2*('SCL Model'!$B$15*$A55))^0.5))*$AK55</f>
        <v>4.3596752502928533</v>
      </c>
      <c r="S55" s="4">
        <f>$X55*($AA55+$AD55)*(ERF((S$7+('SCL Model'!$B$6/2))/(2*('SCL Model'!$B$15*$A55))^0.5)-ERF((S$7-('SCL Model'!$B$6/2))/(2*('SCL Model'!$B$15*$A55))^0.5))*$AK55</f>
        <v>3.2705458293027276</v>
      </c>
      <c r="T55" s="4">
        <f>$X55*($AA55+$AD55)*(ERF((T$7+('SCL Model'!$B$6/2))/(2*('SCL Model'!$B$15*$A55))^0.5)-ERF((T$7-('SCL Model'!$B$6/2))/(2*('SCL Model'!$B$15*$A55))^0.5))*$AK55</f>
        <v>2.3473671526588951</v>
      </c>
      <c r="U55" s="4">
        <f>$X55*($AA55+$AD55)*(ERF((U$7+('SCL Model'!$B$6/2))/(2*('SCL Model'!$B$15*$A55))^0.5)-ERF((U$7-('SCL Model'!$B$6/2))/(2*('SCL Model'!$B$15*$A55))^0.5))*$AK55</f>
        <v>1.6118938909978664</v>
      </c>
      <c r="V55" s="4">
        <f>$X55*($AA55+$AD55)*(ERF((V$7+('SCL Model'!$B$6/2))/(2*('SCL Model'!$B$15*$A55))^0.5)-ERF((V$7-('SCL Model'!$B$6/2))/(2*('SCL Model'!$B$15*$A55))^0.5))*$AK55</f>
        <v>1.0589768585919086</v>
      </c>
      <c r="X55">
        <f>('SCL Model'!$B$5/8)</f>
        <v>687.5</v>
      </c>
      <c r="Y55">
        <f>EXP(($A55/(2*'SCL Model'!$B$14))*(1-(1+((4*'SCL Model'!$B$18*'SCL Model'!$B$14)/('SCL Model'!$B$12/'SCL Model'!$B$17)))^0.5))</f>
        <v>4.4722562596479914E-2</v>
      </c>
      <c r="Z55">
        <f>ERFC(($A55-((('SCL Model'!$B$12/'SCL Model'!$B$17)*'SCL Model'!$B$20)*(1+((4*'SCL Model'!$B$18*'SCL Model'!$B$14)/('SCL Model'!$B$12/'SCL Model'!$B$17))^0.5)))/(2*('SCL Model'!$B$14*('SCL Model'!$B$12/'SCL Model'!$B$17)*'SCL Model'!$B$20)^0.5))</f>
        <v>1.9503142747075757</v>
      </c>
      <c r="AA55">
        <f t="shared" si="2"/>
        <v>8.7223052233417878E-2</v>
      </c>
      <c r="AB55">
        <f>EXP(($A55/(2*'SCL Model'!$B$14))*(1+(1+((4*'SCL Model'!$B$18*'SCL Model'!$B$14)/('SCL Model'!$B$12/'SCL Model'!$B$17)))^0.5))</f>
        <v>2.2873916282333565E+18</v>
      </c>
      <c r="AC55">
        <f>ERFC(($A55+((('SCL Model'!$B$12/'SCL Model'!$B$17)*'SCL Model'!$B$20)*(1+((4*'SCL Model'!$B$18*'SCL Model'!$B$14)/('SCL Model'!$B$12/'SCL Model'!$B$17))^0.5)))/(2*('SCL Model'!$B$14*('SCL Model'!$B$12/'SCL Model'!$B$17)*'SCL Model'!$B$20)^0.5))</f>
        <v>1.1057168524634694E-29</v>
      </c>
      <c r="AD55">
        <f t="shared" si="3"/>
        <v>2.5292074715214775E-11</v>
      </c>
      <c r="AE55">
        <f t="shared" si="4"/>
        <v>8.7223052258709952E-2</v>
      </c>
      <c r="AF55">
        <f>ERF(($B$3+('SCL Model'!$B$6/2))/(2*('SCL Model'!$B$15*$A55))^0.5)</f>
        <v>6.7114660457135517E-2</v>
      </c>
      <c r="AG55">
        <f>ERF(($B$3-('SCL Model'!$B$6/2))/(2*('SCL Model'!$B$15*$A55))^0.5)</f>
        <v>-6.7114660457135517E-2</v>
      </c>
      <c r="AH55">
        <f t="shared" si="5"/>
        <v>0.13422932091427103</v>
      </c>
      <c r="AI55">
        <f>ERF(($B$5+('SCL Model'!$B$7/2))/(2*('SCL Model'!$B$16*$A55))^0.5)</f>
        <v>0.60029707821761735</v>
      </c>
      <c r="AJ55">
        <f>ERF(($B$5-('SCL Model'!$B$7/2))/(2*('SCL Model'!$B$16*$A55))^0.5)</f>
        <v>-0.60029707821761735</v>
      </c>
      <c r="AK55">
        <f t="shared" si="6"/>
        <v>1.2005941564352347</v>
      </c>
      <c r="AL55">
        <f t="shared" si="7"/>
        <v>9.6637926042156401</v>
      </c>
      <c r="AN55" s="26">
        <v>2350.0000000000009</v>
      </c>
      <c r="AO55" s="26">
        <v>9.6637926042156401</v>
      </c>
      <c r="AQ55" s="45">
        <v>2350.0000000000009</v>
      </c>
      <c r="AR55" s="45">
        <f>'SCL Model'!$B$29</f>
        <v>50</v>
      </c>
      <c r="AU55">
        <v>2350.0000000000009</v>
      </c>
      <c r="AV55">
        <v>9.6637926042156401</v>
      </c>
    </row>
    <row r="56" spans="1:52" x14ac:dyDescent="0.25">
      <c r="A56">
        <f t="shared" si="8"/>
        <v>2400.0000000000009</v>
      </c>
      <c r="B56" s="4">
        <f>$X56*($AA56+$AD56)*(ERF((B$7+('SCL Model'!$B$6/2))/(2*('SCL Model'!$B$15*$A56))^0.5)-ERF((B$7-('SCL Model'!$B$6/2))/(2*('SCL Model'!$B$15*$A56))^0.5))*$AK56</f>
        <v>1.011869562065052</v>
      </c>
      <c r="C56" s="4">
        <f>$X56*($AA56+$AD56)*(ERF((C$7+('SCL Model'!$B$6/2))/(2*('SCL Model'!$B$15*$A56))^0.5)-ERF((C$7-('SCL Model'!$B$6/2))/(2*('SCL Model'!$B$15*$A56))^0.5))*$AK56</f>
        <v>1.5268002582574804</v>
      </c>
      <c r="D56" s="4">
        <f>$X56*($AA56+$AD56)*(ERF((D$7+('SCL Model'!$B$6/2))/(2*('SCL Model'!$B$15*$A56))^0.5)-ERF((D$7-('SCL Model'!$B$6/2))/(2*('SCL Model'!$B$15*$A56))^0.5))*$AK56</f>
        <v>2.2061432626728403</v>
      </c>
      <c r="E56" s="4">
        <f>$X56*($AA56+$AD56)*(ERF((E$7+('SCL Model'!$B$6/2))/(2*('SCL Model'!$B$15*$A56))^0.5)-ERF((E$7-('SCL Model'!$B$6/2))/(2*('SCL Model'!$B$15*$A56))^0.5))*$AK56</f>
        <v>3.0526642172782545</v>
      </c>
      <c r="F56" s="4">
        <f>$X56*($AA56+$AD56)*(ERF((F$7+('SCL Model'!$B$6/2))/(2*('SCL Model'!$B$15*$A56))^0.5)-ERF((F$7-('SCL Model'!$B$6/2))/(2*('SCL Model'!$B$15*$A56))^0.5))*$AK56</f>
        <v>4.0449973189765629</v>
      </c>
      <c r="G56" s="4">
        <f>$X56*($AA56+$AD56)*(ERF((G$7+('SCL Model'!$B$6/2))/(2*('SCL Model'!$B$15*$A56))^0.5)-ERF((G$7-('SCL Model'!$B$6/2))/(2*('SCL Model'!$B$15*$A56))^0.5))*$AK56</f>
        <v>5.1327646532042559</v>
      </c>
      <c r="H56" s="4">
        <f>$X56*($AA56+$AD56)*(ERF((H$7+('SCL Model'!$B$6/2))/(2*('SCL Model'!$B$15*$A56))^0.5)-ERF((H$7-('SCL Model'!$B$6/2))/(2*('SCL Model'!$B$15*$A56))^0.5))*$AK56</f>
        <v>6.2370382146899734</v>
      </c>
      <c r="I56" s="4">
        <f>$X56*($AA56+$AD56)*(ERF((I$7+('SCL Model'!$B$6/2))/(2*('SCL Model'!$B$15*$A56))^0.5)-ERF((I$7-('SCL Model'!$B$6/2))/(2*('SCL Model'!$B$15*$A56))^0.5))*$AK56</f>
        <v>7.2577068460168297</v>
      </c>
      <c r="J56" s="4">
        <f>$X56*($AA56+$AD56)*(ERF((J$7+('SCL Model'!$B$6/2))/(2*('SCL Model'!$B$15*$A56))^0.5)-ERF((J$7-('SCL Model'!$B$6/2))/(2*('SCL Model'!$B$15*$A56))^0.5))*$AK56</f>
        <v>8.0875023765165004</v>
      </c>
      <c r="K56" s="4">
        <f>$X56*($AA56+$AD56)*(ERF((K$7+('SCL Model'!$B$6/2))/(2*('SCL Model'!$B$15*$A56))^0.5)-ERF((K$7-('SCL Model'!$B$6/2))/(2*('SCL Model'!$B$15*$A56))^0.5))*$AK56</f>
        <v>8.6302507759439706</v>
      </c>
      <c r="L56" s="4">
        <f>$X56*($AA56+$AD56)*(ERF((L$7+('SCL Model'!$B$6/2))/(2*('SCL Model'!$B$15*$A56))^0.5)-ERF((L$7-('SCL Model'!$B$6/2))/(2*('SCL Model'!$B$15*$A56))^0.5))*$AK56</f>
        <v>8.8191435708486026</v>
      </c>
      <c r="M56" s="4">
        <f>$X56*($AA56+$AD56)*(ERF((M$7+('SCL Model'!$B$6/2))/(2*('SCL Model'!$B$15*$A56))^0.5)-ERF((M$7-('SCL Model'!$B$6/2))/(2*('SCL Model'!$B$15*$A56))^0.5))*$AK56</f>
        <v>8.6302507759439706</v>
      </c>
      <c r="N56" s="4">
        <f>$X56*($AA56+$AD56)*(ERF((N$7+('SCL Model'!$B$6/2))/(2*('SCL Model'!$B$15*$A56))^0.5)-ERF((N$7-('SCL Model'!$B$6/2))/(2*('SCL Model'!$B$15*$A56))^0.5))*$AK56</f>
        <v>8.0875023765165004</v>
      </c>
      <c r="O56" s="4">
        <f>$X56*($AA56+$AD56)*(ERF((O$7+('SCL Model'!$B$6/2))/(2*('SCL Model'!$B$15*$A56))^0.5)-ERF((O$7-('SCL Model'!$B$6/2))/(2*('SCL Model'!$B$15*$A56))^0.5))*$AK56</f>
        <v>7.2577068460168297</v>
      </c>
      <c r="P56" s="4">
        <f>$X56*($AA56+$AD56)*(ERF((P$7+('SCL Model'!$B$6/2))/(2*('SCL Model'!$B$15*$A56))^0.5)-ERF((P$7-('SCL Model'!$B$6/2))/(2*('SCL Model'!$B$15*$A56))^0.5))*$AK56</f>
        <v>6.2370382146899734</v>
      </c>
      <c r="Q56" s="4">
        <f>$X56*($AA56+$AD56)*(ERF((Q$7+('SCL Model'!$B$6/2))/(2*('SCL Model'!$B$15*$A56))^0.5)-ERF((Q$7-('SCL Model'!$B$6/2))/(2*('SCL Model'!$B$15*$A56))^0.5))*$AK56</f>
        <v>5.1327646532042559</v>
      </c>
      <c r="R56" s="4">
        <f>$X56*($AA56+$AD56)*(ERF((R$7+('SCL Model'!$B$6/2))/(2*('SCL Model'!$B$15*$A56))^0.5)-ERF((R$7-('SCL Model'!$B$6/2))/(2*('SCL Model'!$B$15*$A56))^0.5))*$AK56</f>
        <v>4.0449973189765629</v>
      </c>
      <c r="S56" s="4">
        <f>$X56*($AA56+$AD56)*(ERF((S$7+('SCL Model'!$B$6/2))/(2*('SCL Model'!$B$15*$A56))^0.5)-ERF((S$7-('SCL Model'!$B$6/2))/(2*('SCL Model'!$B$15*$A56))^0.5))*$AK56</f>
        <v>3.0526642172782545</v>
      </c>
      <c r="T56" s="4">
        <f>$X56*($AA56+$AD56)*(ERF((T$7+('SCL Model'!$B$6/2))/(2*('SCL Model'!$B$15*$A56))^0.5)-ERF((T$7-('SCL Model'!$B$6/2))/(2*('SCL Model'!$B$15*$A56))^0.5))*$AK56</f>
        <v>2.2061432626728403</v>
      </c>
      <c r="U56" s="4">
        <f>$X56*($AA56+$AD56)*(ERF((U$7+('SCL Model'!$B$6/2))/(2*('SCL Model'!$B$15*$A56))^0.5)-ERF((U$7-('SCL Model'!$B$6/2))/(2*('SCL Model'!$B$15*$A56))^0.5))*$AK56</f>
        <v>1.5268002582574804</v>
      </c>
      <c r="V56" s="4">
        <f>$X56*($AA56+$AD56)*(ERF((V$7+('SCL Model'!$B$6/2))/(2*('SCL Model'!$B$15*$A56))^0.5)-ERF((V$7-('SCL Model'!$B$6/2))/(2*('SCL Model'!$B$15*$A56))^0.5))*$AK56</f>
        <v>1.011869562065052</v>
      </c>
      <c r="X56">
        <f>('SCL Model'!$B$5/8)</f>
        <v>687.5</v>
      </c>
      <c r="Y56">
        <f>EXP(($A56/(2*'SCL Model'!$B$14))*(1-(1+((4*'SCL Model'!$B$18*'SCL Model'!$B$14)/('SCL Model'!$B$12/'SCL Model'!$B$17)))^0.5))</f>
        <v>4.1861470717090135E-2</v>
      </c>
      <c r="Z56">
        <f>ERFC(($A56-((('SCL Model'!$B$12/'SCL Model'!$B$17)*'SCL Model'!$B$20)*(1+((4*'SCL Model'!$B$18*'SCL Model'!$B$14)/('SCL Model'!$B$12/'SCL Model'!$B$17))^0.5)))/(2*('SCL Model'!$B$14*('SCL Model'!$B$12/'SCL Model'!$B$17)*'SCL Model'!$B$20)^0.5))</f>
        <v>1.9375611541022313</v>
      </c>
      <c r="AA56">
        <f t="shared" si="2"/>
        <v>8.1109159515021928E-2</v>
      </c>
      <c r="AB56">
        <f>EXP(($A56/(2*'SCL Model'!$B$14))*(1+(1+((4*'SCL Model'!$B$18*'SCL Model'!$B$14)/('SCL Model'!$B$12/'SCL Model'!$B$17)))^0.5))</f>
        <v>5.6229574070106839E+18</v>
      </c>
      <c r="AC56">
        <f>ERFC(($A56+((('SCL Model'!$B$12/'SCL Model'!$B$17)*'SCL Model'!$B$20)*(1+((4*'SCL Model'!$B$18*'SCL Model'!$B$14)/('SCL Model'!$B$12/'SCL Model'!$B$17))^0.5)))/(2*('SCL Model'!$B$14*('SCL Model'!$B$12/'SCL Model'!$B$17)*'SCL Model'!$B$20)^0.5))</f>
        <v>3.5386209417021356E-30</v>
      </c>
      <c r="AD56">
        <f t="shared" si="3"/>
        <v>1.9897514834747144E-11</v>
      </c>
      <c r="AE56">
        <f t="shared" si="4"/>
        <v>8.1109159534919442E-2</v>
      </c>
      <c r="AF56">
        <f>ERF(($B$3+('SCL Model'!$B$6/2))/(2*('SCL Model'!$B$15*$A56))^0.5)</f>
        <v>6.6413503705244598E-2</v>
      </c>
      <c r="AG56">
        <f>ERF(($B$3-('SCL Model'!$B$6/2))/(2*('SCL Model'!$B$15*$A56))^0.5)</f>
        <v>-6.6413503705244598E-2</v>
      </c>
      <c r="AH56">
        <f t="shared" si="5"/>
        <v>0.1328270074104892</v>
      </c>
      <c r="AI56">
        <f>ERF(($B$5+('SCL Model'!$B$7/2))/(2*('SCL Model'!$B$16*$A56))^0.5)</f>
        <v>0.59534323807271383</v>
      </c>
      <c r="AJ56">
        <f>ERF(($B$5-('SCL Model'!$B$7/2))/(2*('SCL Model'!$B$16*$A56))^0.5)</f>
        <v>-0.59534323807271383</v>
      </c>
      <c r="AK56">
        <f t="shared" si="6"/>
        <v>1.1906864761454277</v>
      </c>
      <c r="AL56">
        <f t="shared" si="7"/>
        <v>8.8191435708486026</v>
      </c>
      <c r="AN56" s="26">
        <v>2400.0000000000009</v>
      </c>
      <c r="AO56" s="26">
        <v>8.8191435708486026</v>
      </c>
      <c r="AQ56" s="45">
        <v>2400.0000000000009</v>
      </c>
      <c r="AR56" s="45">
        <f>'SCL Model'!$B$29</f>
        <v>50</v>
      </c>
      <c r="AU56">
        <v>2400.0000000000009</v>
      </c>
      <c r="AV56">
        <v>8.8191435708486026</v>
      </c>
    </row>
    <row r="57" spans="1:52" x14ac:dyDescent="0.25">
      <c r="A57">
        <f t="shared" si="8"/>
        <v>2450.0000000000009</v>
      </c>
      <c r="B57" s="4">
        <f>$X57*($AA57+$AD57)*(ERF((B$7+('SCL Model'!$B$6/2))/(2*('SCL Model'!$B$15*$A57))^0.5)-ERF((B$7-('SCL Model'!$B$6/2))/(2*('SCL Model'!$B$15*$A57))^0.5))*$AK57</f>
        <v>0.96404048704159218</v>
      </c>
      <c r="C57" s="4">
        <f>$X57*($AA57+$AD57)*(ERF((C$7+('SCL Model'!$B$6/2))/(2*('SCL Model'!$B$15*$A57))^0.5)-ERF((C$7-('SCL Model'!$B$6/2))/(2*('SCL Model'!$B$15*$A57))^0.5))*$AK57</f>
        <v>1.4424976636967972</v>
      </c>
      <c r="D57" s="4">
        <f>$X57*($AA57+$AD57)*(ERF((D$7+('SCL Model'!$B$6/2))/(2*('SCL Model'!$B$15*$A57))^0.5)-ERF((D$7-('SCL Model'!$B$6/2))/(2*('SCL Model'!$B$15*$A57))^0.5))*$AK57</f>
        <v>2.0687675680644748</v>
      </c>
      <c r="E57" s="4">
        <f>$X57*($AA57+$AD57)*(ERF((E$7+('SCL Model'!$B$6/2))/(2*('SCL Model'!$B$15*$A57))^0.5)-ERF((E$7-('SCL Model'!$B$6/2))/(2*('SCL Model'!$B$15*$A57))^0.5))*$AK57</f>
        <v>2.8437083715117542</v>
      </c>
      <c r="F57" s="4">
        <f>$X57*($AA57+$AD57)*(ERF((F$7+('SCL Model'!$B$6/2))/(2*('SCL Model'!$B$15*$A57))^0.5)-ERF((F$7-('SCL Model'!$B$6/2))/(2*('SCL Model'!$B$15*$A57))^0.5))*$AK57</f>
        <v>3.7465818632404955</v>
      </c>
      <c r="G57" s="4">
        <f>$X57*($AA57+$AD57)*(ERF((G$7+('SCL Model'!$B$6/2))/(2*('SCL Model'!$B$15*$A57))^0.5)-ERF((G$7-('SCL Model'!$B$6/2))/(2*('SCL Model'!$B$15*$A57))^0.5))*$AK57</f>
        <v>4.7311012258671772</v>
      </c>
      <c r="H57" s="4">
        <f>$X57*($AA57+$AD57)*(ERF((H$7+('SCL Model'!$B$6/2))/(2*('SCL Model'!$B$15*$A57))^0.5)-ERF((H$7-('SCL Model'!$B$6/2))/(2*('SCL Model'!$B$15*$A57))^0.5))*$AK57</f>
        <v>5.7261948818695068</v>
      </c>
      <c r="I57" s="4">
        <f>$X57*($AA57+$AD57)*(ERF((I$7+('SCL Model'!$B$6/2))/(2*('SCL Model'!$B$15*$A57))^0.5)-ERF((I$7-('SCL Model'!$B$6/2))/(2*('SCL Model'!$B$15*$A57))^0.5))*$AK57</f>
        <v>6.6427345927078996</v>
      </c>
      <c r="J57" s="4">
        <f>$X57*($AA57+$AD57)*(ERF((J$7+('SCL Model'!$B$6/2))/(2*('SCL Model'!$B$15*$A57))^0.5)-ERF((J$7-('SCL Model'!$B$6/2))/(2*('SCL Model'!$B$15*$A57))^0.5))*$AK57</f>
        <v>7.38591977437419</v>
      </c>
      <c r="K57" s="4">
        <f>$X57*($AA57+$AD57)*(ERF((K$7+('SCL Model'!$B$6/2))/(2*('SCL Model'!$B$15*$A57))^0.5)-ERF((K$7-('SCL Model'!$B$6/2))/(2*('SCL Model'!$B$15*$A57))^0.5))*$AK57</f>
        <v>7.871168189138646</v>
      </c>
      <c r="L57" s="4">
        <f>$X57*($AA57+$AD57)*(ERF((L$7+('SCL Model'!$B$6/2))/(2*('SCL Model'!$B$15*$A57))^0.5)-ERF((L$7-('SCL Model'!$B$6/2))/(2*('SCL Model'!$B$15*$A57))^0.5))*$AK57</f>
        <v>8.0399014808308937</v>
      </c>
      <c r="M57" s="4">
        <f>$X57*($AA57+$AD57)*(ERF((M$7+('SCL Model'!$B$6/2))/(2*('SCL Model'!$B$15*$A57))^0.5)-ERF((M$7-('SCL Model'!$B$6/2))/(2*('SCL Model'!$B$15*$A57))^0.5))*$AK57</f>
        <v>7.871168189138646</v>
      </c>
      <c r="N57" s="4">
        <f>$X57*($AA57+$AD57)*(ERF((N$7+('SCL Model'!$B$6/2))/(2*('SCL Model'!$B$15*$A57))^0.5)-ERF((N$7-('SCL Model'!$B$6/2))/(2*('SCL Model'!$B$15*$A57))^0.5))*$AK57</f>
        <v>7.38591977437419</v>
      </c>
      <c r="O57" s="4">
        <f>$X57*($AA57+$AD57)*(ERF((O$7+('SCL Model'!$B$6/2))/(2*('SCL Model'!$B$15*$A57))^0.5)-ERF((O$7-('SCL Model'!$B$6/2))/(2*('SCL Model'!$B$15*$A57))^0.5))*$AK57</f>
        <v>6.6427345927078996</v>
      </c>
      <c r="P57" s="4">
        <f>$X57*($AA57+$AD57)*(ERF((P$7+('SCL Model'!$B$6/2))/(2*('SCL Model'!$B$15*$A57))^0.5)-ERF((P$7-('SCL Model'!$B$6/2))/(2*('SCL Model'!$B$15*$A57))^0.5))*$AK57</f>
        <v>5.7261948818695068</v>
      </c>
      <c r="Q57" s="4">
        <f>$X57*($AA57+$AD57)*(ERF((Q$7+('SCL Model'!$B$6/2))/(2*('SCL Model'!$B$15*$A57))^0.5)-ERF((Q$7-('SCL Model'!$B$6/2))/(2*('SCL Model'!$B$15*$A57))^0.5))*$AK57</f>
        <v>4.7311012258671772</v>
      </c>
      <c r="R57" s="4">
        <f>$X57*($AA57+$AD57)*(ERF((R$7+('SCL Model'!$B$6/2))/(2*('SCL Model'!$B$15*$A57))^0.5)-ERF((R$7-('SCL Model'!$B$6/2))/(2*('SCL Model'!$B$15*$A57))^0.5))*$AK57</f>
        <v>3.7465818632404955</v>
      </c>
      <c r="S57" s="4">
        <f>$X57*($AA57+$AD57)*(ERF((S$7+('SCL Model'!$B$6/2))/(2*('SCL Model'!$B$15*$A57))^0.5)-ERF((S$7-('SCL Model'!$B$6/2))/(2*('SCL Model'!$B$15*$A57))^0.5))*$AK57</f>
        <v>2.8437083715117542</v>
      </c>
      <c r="T57" s="4">
        <f>$X57*($AA57+$AD57)*(ERF((T$7+('SCL Model'!$B$6/2))/(2*('SCL Model'!$B$15*$A57))^0.5)-ERF((T$7-('SCL Model'!$B$6/2))/(2*('SCL Model'!$B$15*$A57))^0.5))*$AK57</f>
        <v>2.0687675680644748</v>
      </c>
      <c r="U57" s="4">
        <f>$X57*($AA57+$AD57)*(ERF((U$7+('SCL Model'!$B$6/2))/(2*('SCL Model'!$B$15*$A57))^0.5)-ERF((U$7-('SCL Model'!$B$6/2))/(2*('SCL Model'!$B$15*$A57))^0.5))*$AK57</f>
        <v>1.4424976636967972</v>
      </c>
      <c r="V57" s="4">
        <f>$X57*($AA57+$AD57)*(ERF((V$7+('SCL Model'!$B$6/2))/(2*('SCL Model'!$B$15*$A57))^0.5)-ERF((V$7-('SCL Model'!$B$6/2))/(2*('SCL Model'!$B$15*$A57))^0.5))*$AK57</f>
        <v>0.96404048704159218</v>
      </c>
      <c r="X57">
        <f>('SCL Model'!$B$5/8)</f>
        <v>687.5</v>
      </c>
      <c r="Y57">
        <f>EXP(($A57/(2*'SCL Model'!$B$14))*(1-(1+((4*'SCL Model'!$B$18*'SCL Model'!$B$14)/('SCL Model'!$B$12/'SCL Model'!$B$17)))^0.5))</f>
        <v>3.9183415011547762E-2</v>
      </c>
      <c r="Z57">
        <f>ERFC(($A57-((('SCL Model'!$B$12/'SCL Model'!$B$17)*'SCL Model'!$B$20)*(1+((4*'SCL Model'!$B$18*'SCL Model'!$B$14)/('SCL Model'!$B$12/'SCL Model'!$B$17))^0.5)))/(2*('SCL Model'!$B$14*('SCL Model'!$B$12/'SCL Model'!$B$17)*'SCL Model'!$B$20)^0.5))</f>
        <v>1.9222129927030853</v>
      </c>
      <c r="AA57">
        <f t="shared" si="2"/>
        <v>7.5318869433674218E-2</v>
      </c>
      <c r="AB57">
        <f>EXP(($A57/(2*'SCL Model'!$B$14))*(1+(1+((4*'SCL Model'!$B$18*'SCL Model'!$B$14)/('SCL Model'!$B$12/'SCL Model'!$B$17)))^0.5))</f>
        <v>1.3822578351165813E+19</v>
      </c>
      <c r="AC57">
        <f>ERFC(($A57+((('SCL Model'!$B$12/'SCL Model'!$B$17)*'SCL Model'!$B$20)*(1+((4*'SCL Model'!$B$18*'SCL Model'!$B$14)/('SCL Model'!$B$12/'SCL Model'!$B$17))^0.5)))/(2*('SCL Model'!$B$14*('SCL Model'!$B$12/'SCL Model'!$B$17)*'SCL Model'!$B$20)^0.5))</f>
        <v>1.121390016918719E-30</v>
      </c>
      <c r="AD57">
        <f t="shared" si="3"/>
        <v>1.550050137107415E-11</v>
      </c>
      <c r="AE57">
        <f t="shared" si="4"/>
        <v>7.5318869449174722E-2</v>
      </c>
      <c r="AF57">
        <f>ERF(($B$3+('SCL Model'!$B$6/2))/(2*('SCL Model'!$B$15*$A57))^0.5)</f>
        <v>6.5733872787815117E-2</v>
      </c>
      <c r="AG57">
        <f>ERF(($B$3-('SCL Model'!$B$6/2))/(2*('SCL Model'!$B$15*$A57))^0.5)</f>
        <v>-6.5733872787815117E-2</v>
      </c>
      <c r="AH57">
        <f t="shared" si="5"/>
        <v>0.13146774557563023</v>
      </c>
      <c r="AI57">
        <f>ERF(($B$5+('SCL Model'!$B$7/2))/(2*('SCL Model'!$B$16*$A57))^0.5)</f>
        <v>0.59050695982188472</v>
      </c>
      <c r="AJ57">
        <f>ERF(($B$5-('SCL Model'!$B$7/2))/(2*('SCL Model'!$B$16*$A57))^0.5)</f>
        <v>-0.59050695982188472</v>
      </c>
      <c r="AK57">
        <f t="shared" si="6"/>
        <v>1.1810139196437694</v>
      </c>
      <c r="AL57">
        <f t="shared" si="7"/>
        <v>8.0399014808308937</v>
      </c>
      <c r="AN57" s="26">
        <v>2450.0000000000009</v>
      </c>
      <c r="AO57" s="26">
        <v>8.0399014808308937</v>
      </c>
      <c r="AQ57" s="45">
        <v>2450.0000000000009</v>
      </c>
      <c r="AR57" s="45">
        <f>'SCL Model'!$B$29</f>
        <v>50</v>
      </c>
      <c r="AU57">
        <v>2450.0000000000009</v>
      </c>
      <c r="AV57">
        <v>8.0399014808308937</v>
      </c>
    </row>
    <row r="58" spans="1:52" s="63" customFormat="1" x14ac:dyDescent="0.25">
      <c r="A58" s="63">
        <f t="shared" si="8"/>
        <v>2500.0000000000009</v>
      </c>
      <c r="B58" s="66">
        <f>$X58*($AA58+$AD58)*(ERF((B$7+('SCL Model'!$B$6/2))/(2*('SCL Model'!$B$15*$A58))^0.5)-ERF((B$7-('SCL Model'!$B$6/2))/(2*('SCL Model'!$B$15*$A58))^0.5))*$AK58</f>
        <v>0.91569019622017622</v>
      </c>
      <c r="C58" s="66">
        <f>$X58*($AA58+$AD58)*(ERF((C$7+('SCL Model'!$B$6/2))/(2*('SCL Model'!$B$15*$A58))^0.5)-ERF((C$7-('SCL Model'!$B$6/2))/(2*('SCL Model'!$B$15*$A58))^0.5))*$AK58</f>
        <v>1.3591761811239311</v>
      </c>
      <c r="D58" s="66">
        <f>$X58*($AA58+$AD58)*(ERF((D$7+('SCL Model'!$B$6/2))/(2*('SCL Model'!$B$15*$A58))^0.5)-ERF((D$7-('SCL Model'!$B$6/2))/(2*('SCL Model'!$B$15*$A58))^0.5))*$AK58</f>
        <v>1.9352957322258233</v>
      </c>
      <c r="E58" s="66">
        <f>$X58*($AA58+$AD58)*(ERF((E$7+('SCL Model'!$B$6/2))/(2*('SCL Model'!$B$15*$A58))^0.5)-ERF((E$7-('SCL Model'!$B$6/2))/(2*('SCL Model'!$B$15*$A58))^0.5))*$AK58</f>
        <v>2.643402846843685</v>
      </c>
      <c r="F58" s="66">
        <f>$X58*($AA58+$AD58)*(ERF((F$7+('SCL Model'!$B$6/2))/(2*('SCL Model'!$B$15*$A58))^0.5)-ERF((F$7-('SCL Model'!$B$6/2))/(2*('SCL Model'!$B$15*$A58))^0.5))*$AK58</f>
        <v>3.4635689037563182</v>
      </c>
      <c r="G58" s="66">
        <f>$X58*($AA58+$AD58)*(ERF((G$7+('SCL Model'!$B$6/2))/(2*('SCL Model'!$B$15*$A58))^0.5)-ERF((G$7-('SCL Model'!$B$6/2))/(2*('SCL Model'!$B$15*$A58))^0.5))*$AK58</f>
        <v>4.3534023079673458</v>
      </c>
      <c r="H58" s="66">
        <f>$X58*($AA58+$AD58)*(ERF((H$7+('SCL Model'!$B$6/2))/(2*('SCL Model'!$B$15*$A58))^0.5)-ERF((H$7-('SCL Model'!$B$6/2))/(2*('SCL Model'!$B$15*$A58))^0.5))*$AK58</f>
        <v>5.2490207764131371</v>
      </c>
      <c r="I58" s="66">
        <f>$X58*($AA58+$AD58)*(ERF((I$7+('SCL Model'!$B$6/2))/(2*('SCL Model'!$B$15*$A58))^0.5)-ERF((I$7-('SCL Model'!$B$6/2))/(2*('SCL Model'!$B$15*$A58))^0.5))*$AK58</f>
        <v>6.0711689359092729</v>
      </c>
      <c r="J58" s="66">
        <f>$X58*($AA58+$AD58)*(ERF((J$7+('SCL Model'!$B$6/2))/(2*('SCL Model'!$B$15*$A58))^0.5)-ERF((J$7-('SCL Model'!$B$6/2))/(2*('SCL Model'!$B$15*$A58))^0.5))*$AK58</f>
        <v>6.7361367704279358</v>
      </c>
      <c r="K58" s="66">
        <f>$X58*($AA58+$AD58)*(ERF((K$7+('SCL Model'!$B$6/2))/(2*('SCL Model'!$B$15*$A58))^0.5)-ERF((K$7-('SCL Model'!$B$6/2))/(2*('SCL Model'!$B$15*$A58))^0.5))*$AK58</f>
        <v>7.1695853526981335</v>
      </c>
      <c r="L58" s="66">
        <f>$X58*($AA58+$AD58)*(ERF((L$7+('SCL Model'!$B$6/2))/(2*('SCL Model'!$B$15*$A58))^0.5)-ERF((L$7-('SCL Model'!$B$6/2))/(2*('SCL Model'!$B$15*$A58))^0.5))*$AK58</f>
        <v>7.3201798744096358</v>
      </c>
      <c r="M58" s="66">
        <f>$X58*($AA58+$AD58)*(ERF((M$7+('SCL Model'!$B$6/2))/(2*('SCL Model'!$B$15*$A58))^0.5)-ERF((M$7-('SCL Model'!$B$6/2))/(2*('SCL Model'!$B$15*$A58))^0.5))*$AK58</f>
        <v>7.1695853526981335</v>
      </c>
      <c r="N58" s="66">
        <f>$X58*($AA58+$AD58)*(ERF((N$7+('SCL Model'!$B$6/2))/(2*('SCL Model'!$B$15*$A58))^0.5)-ERF((N$7-('SCL Model'!$B$6/2))/(2*('SCL Model'!$B$15*$A58))^0.5))*$AK58</f>
        <v>6.7361367704279358</v>
      </c>
      <c r="O58" s="66">
        <f>$X58*($AA58+$AD58)*(ERF((O$7+('SCL Model'!$B$6/2))/(2*('SCL Model'!$B$15*$A58))^0.5)-ERF((O$7-('SCL Model'!$B$6/2))/(2*('SCL Model'!$B$15*$A58))^0.5))*$AK58</f>
        <v>6.0711689359092729</v>
      </c>
      <c r="P58" s="66">
        <f>$X58*($AA58+$AD58)*(ERF((P$7+('SCL Model'!$B$6/2))/(2*('SCL Model'!$B$15*$A58))^0.5)-ERF((P$7-('SCL Model'!$B$6/2))/(2*('SCL Model'!$B$15*$A58))^0.5))*$AK58</f>
        <v>5.2490207764131371</v>
      </c>
      <c r="Q58" s="66">
        <f>$X58*($AA58+$AD58)*(ERF((Q$7+('SCL Model'!$B$6/2))/(2*('SCL Model'!$B$15*$A58))^0.5)-ERF((Q$7-('SCL Model'!$B$6/2))/(2*('SCL Model'!$B$15*$A58))^0.5))*$AK58</f>
        <v>4.3534023079673458</v>
      </c>
      <c r="R58" s="66">
        <f>$X58*($AA58+$AD58)*(ERF((R$7+('SCL Model'!$B$6/2))/(2*('SCL Model'!$B$15*$A58))^0.5)-ERF((R$7-('SCL Model'!$B$6/2))/(2*('SCL Model'!$B$15*$A58))^0.5))*$AK58</f>
        <v>3.4635689037563182</v>
      </c>
      <c r="S58" s="66">
        <f>$X58*($AA58+$AD58)*(ERF((S$7+('SCL Model'!$B$6/2))/(2*('SCL Model'!$B$15*$A58))^0.5)-ERF((S$7-('SCL Model'!$B$6/2))/(2*('SCL Model'!$B$15*$A58))^0.5))*$AK58</f>
        <v>2.643402846843685</v>
      </c>
      <c r="T58" s="66">
        <f>$X58*($AA58+$AD58)*(ERF((T$7+('SCL Model'!$B$6/2))/(2*('SCL Model'!$B$15*$A58))^0.5)-ERF((T$7-('SCL Model'!$B$6/2))/(2*('SCL Model'!$B$15*$A58))^0.5))*$AK58</f>
        <v>1.9352957322258233</v>
      </c>
      <c r="U58" s="66">
        <f>$X58*($AA58+$AD58)*(ERF((U$7+('SCL Model'!$B$6/2))/(2*('SCL Model'!$B$15*$A58))^0.5)-ERF((U$7-('SCL Model'!$B$6/2))/(2*('SCL Model'!$B$15*$A58))^0.5))*$AK58</f>
        <v>1.3591761811239311</v>
      </c>
      <c r="V58" s="66">
        <f>$X58*($AA58+$AD58)*(ERF((V$7+('SCL Model'!$B$6/2))/(2*('SCL Model'!$B$15*$A58))^0.5)-ERF((V$7-('SCL Model'!$B$6/2))/(2*('SCL Model'!$B$15*$A58))^0.5))*$AK58</f>
        <v>0.91569019622017622</v>
      </c>
      <c r="X58" s="63">
        <f>('SCL Model'!$B$5/8)</f>
        <v>687.5</v>
      </c>
      <c r="Y58" s="63">
        <f>EXP(($A58/(2*'SCL Model'!$B$14))*(1-(1+((4*'SCL Model'!$B$18*'SCL Model'!$B$14)/('SCL Model'!$B$12/'SCL Model'!$B$17)))^0.5))</f>
        <v>3.6676685880039514E-2</v>
      </c>
      <c r="Z58" s="63">
        <f>ERFC(($A58-((('SCL Model'!$B$12/'SCL Model'!$B$17)*'SCL Model'!$B$20)*(1+((4*'SCL Model'!$B$18*'SCL Model'!$B$14)/('SCL Model'!$B$12/'SCL Model'!$B$17))^0.5)))/(2*('SCL Model'!$B$14*('SCL Model'!$B$12/'SCL Model'!$B$17)*'SCL Model'!$B$20)^0.5))</f>
        <v>1.9039235383933222</v>
      </c>
      <c r="AA58" s="63">
        <f t="shared" si="2"/>
        <v>6.9829605557265223E-2</v>
      </c>
      <c r="AB58" s="63">
        <f>EXP(($A58/(2*'SCL Model'!$B$14))*(1+(1+((4*'SCL Model'!$B$18*'SCL Model'!$B$14)/('SCL Model'!$B$12/'SCL Model'!$B$17)))^0.5))</f>
        <v>3.3979213862779318E+19</v>
      </c>
      <c r="AC58" s="63">
        <f>ERFC(($A58+((('SCL Model'!$B$12/'SCL Model'!$B$17)*'SCL Model'!$B$20)*(1+((4*'SCL Model'!$B$18*'SCL Model'!$B$14)/('SCL Model'!$B$12/'SCL Model'!$B$17))^0.5)))/(2*('SCL Model'!$B$14*('SCL Model'!$B$12/'SCL Model'!$B$17)*'SCL Model'!$B$20)^0.5))</f>
        <v>3.5189357293474897E-31</v>
      </c>
      <c r="AD58" s="63">
        <f t="shared" si="3"/>
        <v>1.1957066971687367E-11</v>
      </c>
      <c r="AE58" s="63">
        <f t="shared" si="4"/>
        <v>6.9829605569222283E-2</v>
      </c>
      <c r="AF58" s="63">
        <f>ERF(($B$3+('SCL Model'!$B$6/2))/(2*('SCL Model'!$B$15*$A58))^0.5)</f>
        <v>6.5074688357882715E-2</v>
      </c>
      <c r="AG58" s="63">
        <f>ERF(($B$3-('SCL Model'!$B$6/2))/(2*('SCL Model'!$B$15*$A58))^0.5)</f>
        <v>-6.5074688357882715E-2</v>
      </c>
      <c r="AH58" s="63">
        <f t="shared" si="5"/>
        <v>0.13014937671576543</v>
      </c>
      <c r="AI58" s="63">
        <f>ERF(($B$5+('SCL Model'!$B$7/2))/(2*('SCL Model'!$B$16*$A58))^0.5)</f>
        <v>0.5857838217574749</v>
      </c>
      <c r="AJ58" s="63">
        <f>ERF(($B$5-('SCL Model'!$B$7/2))/(2*('SCL Model'!$B$16*$A58))^0.5)</f>
        <v>-0.5857838217574749</v>
      </c>
      <c r="AK58" s="63">
        <f t="shared" si="6"/>
        <v>1.1715676435149498</v>
      </c>
      <c r="AL58" s="63">
        <f t="shared" si="7"/>
        <v>7.3201798744096358</v>
      </c>
      <c r="AM58" s="64"/>
      <c r="AN58" s="26">
        <v>2500.0000000000009</v>
      </c>
      <c r="AO58" s="26">
        <v>7.3201798744096358</v>
      </c>
      <c r="AQ58" s="45">
        <v>2500.0000000000009</v>
      </c>
      <c r="AR58" s="45">
        <f>'SCL Model'!$B$29</f>
        <v>50</v>
      </c>
      <c r="AT58" s="65"/>
      <c r="AU58" s="63">
        <v>2500.0000000000009</v>
      </c>
      <c r="AV58" s="63">
        <v>7.3201798744096358</v>
      </c>
      <c r="AZ58" s="65"/>
    </row>
    <row r="62" spans="1:52" x14ac:dyDescent="0.25">
      <c r="A62" t="s">
        <v>66</v>
      </c>
    </row>
    <row r="63" spans="1:52" s="63" customFormat="1" x14ac:dyDescent="0.25">
      <c r="A63" s="63">
        <f>$AX$8</f>
        <v>1400.0000000000009</v>
      </c>
      <c r="B63" s="66">
        <f>$X63*($AA63+$AD63)*(ERF((B$7+('SCL Model'!$B$6/2))/(2*('SCL Model'!$B$15*$A63))^0.5)-ERF((B$7-('SCL Model'!$B$6/2))/(2*('SCL Model'!$B$15*$A63))^0.5))*$AK63</f>
        <v>1.3373249429312346</v>
      </c>
      <c r="C63" s="66">
        <f>$X63*($AA63+$AD63)*(ERF((C$7+('SCL Model'!$B$6/2))/(2*('SCL Model'!$B$15*$A63))^0.5)-ERF((C$7-('SCL Model'!$B$6/2))/(2*('SCL Model'!$B$15*$A63))^0.5))*$AK63</f>
        <v>2.7039964975827133</v>
      </c>
      <c r="D63" s="66">
        <f>$X63*($AA63+$AD63)*(ERF((D$7+('SCL Model'!$B$6/2))/(2*('SCL Model'!$B$15*$A63))^0.5)-ERF((D$7-('SCL Model'!$B$6/2))/(2*('SCL Model'!$B$15*$A63))^0.5))*$AK63</f>
        <v>5.076775250405186</v>
      </c>
      <c r="E63" s="66">
        <f>$X63*($AA63+$AD63)*(ERF((E$7+('SCL Model'!$B$6/2))/(2*('SCL Model'!$B$15*$A63))^0.5)-ERF((E$7-('SCL Model'!$B$6/2))/(2*('SCL Model'!$B$15*$A63))^0.5))*$AK63</f>
        <v>8.8508047439004365</v>
      </c>
      <c r="F63" s="66">
        <f>$X63*($AA63+$AD63)*(ERF((F$7+('SCL Model'!$B$6/2))/(2*('SCL Model'!$B$15*$A63))^0.5)-ERF((F$7-('SCL Model'!$B$6/2))/(2*('SCL Model'!$B$15*$A63))^0.5))*$AK63</f>
        <v>14.32817660292443</v>
      </c>
      <c r="G63" s="66">
        <f>$X63*($AA63+$AD63)*(ERF((G$7+('SCL Model'!$B$6/2))/(2*('SCL Model'!$B$15*$A63))^0.5)-ERF((G$7-('SCL Model'!$B$6/2))/(2*('SCL Model'!$B$15*$A63))^0.5))*$AK63</f>
        <v>21.538364656538743</v>
      </c>
      <c r="H63" s="66">
        <f>$X63*($AA63+$AD63)*(ERF((H$7+('SCL Model'!$B$6/2))/(2*('SCL Model'!$B$15*$A63))^0.5)-ERF((H$7-('SCL Model'!$B$6/2))/(2*('SCL Model'!$B$15*$A63))^0.5))*$AK63</f>
        <v>30.064113737011418</v>
      </c>
      <c r="I63" s="66">
        <f>$X63*($AA63+$AD63)*(ERF((I$7+('SCL Model'!$B$6/2))/(2*('SCL Model'!$B$15*$A63))^0.5)-ERF((I$7-('SCL Model'!$B$6/2))/(2*('SCL Model'!$B$15*$A63))^0.5))*$AK63</f>
        <v>38.967107425920815</v>
      </c>
      <c r="J63" s="66">
        <f>$X63*($AA63+$AD63)*(ERF((J$7+('SCL Model'!$B$6/2))/(2*('SCL Model'!$B$15*$A63))^0.5)-ERF((J$7-('SCL Model'!$B$6/2))/(2*('SCL Model'!$B$15*$A63))^0.5))*$AK63</f>
        <v>46.898847710856614</v>
      </c>
      <c r="K63" s="66">
        <f>$X63*($AA63+$AD63)*(ERF((K$7+('SCL Model'!$B$6/2))/(2*('SCL Model'!$B$15*$A63))^0.5)-ERF((K$7-('SCL Model'!$B$6/2))/(2*('SCL Model'!$B$15*$A63))^0.5))*$AK63</f>
        <v>52.413182343043168</v>
      </c>
      <c r="L63" s="66">
        <f>$X63*($AA63+$AD63)*(ERF((L$7+('SCL Model'!$B$6/2))/(2*('SCL Model'!$B$15*$A63))^0.5)-ERF((L$7-('SCL Model'!$B$6/2))/(2*('SCL Model'!$B$15*$A63))^0.5))*$AK63</f>
        <v>54.391784493316379</v>
      </c>
      <c r="M63" s="66">
        <f>$X63*($AA63+$AD63)*(ERF((M$7+('SCL Model'!$B$6/2))/(2*('SCL Model'!$B$15*$A63))^0.5)-ERF((M$7-('SCL Model'!$B$6/2))/(2*('SCL Model'!$B$15*$A63))^0.5))*$AK63</f>
        <v>52.413182343043168</v>
      </c>
      <c r="N63" s="66">
        <f>$X63*($AA63+$AD63)*(ERF((N$7+('SCL Model'!$B$6/2))/(2*('SCL Model'!$B$15*$A63))^0.5)-ERF((N$7-('SCL Model'!$B$6/2))/(2*('SCL Model'!$B$15*$A63))^0.5))*$AK63</f>
        <v>46.898847710856614</v>
      </c>
      <c r="O63" s="66">
        <f>$X63*($AA63+$AD63)*(ERF((O$7+('SCL Model'!$B$6/2))/(2*('SCL Model'!$B$15*$A63))^0.5)-ERF((O$7-('SCL Model'!$B$6/2))/(2*('SCL Model'!$B$15*$A63))^0.5))*$AK63</f>
        <v>38.967107425920815</v>
      </c>
      <c r="P63" s="66">
        <f>$X63*($AA63+$AD63)*(ERF((P$7+('SCL Model'!$B$6/2))/(2*('SCL Model'!$B$15*$A63))^0.5)-ERF((P$7-('SCL Model'!$B$6/2))/(2*('SCL Model'!$B$15*$A63))^0.5))*$AK63</f>
        <v>30.064113737011418</v>
      </c>
      <c r="Q63" s="66">
        <f>$X63*($AA63+$AD63)*(ERF((Q$7+('SCL Model'!$B$6/2))/(2*('SCL Model'!$B$15*$A63))^0.5)-ERF((Q$7-('SCL Model'!$B$6/2))/(2*('SCL Model'!$B$15*$A63))^0.5))*$AK63</f>
        <v>21.538364656538743</v>
      </c>
      <c r="R63" s="66">
        <f>$X63*($AA63+$AD63)*(ERF((R$7+('SCL Model'!$B$6/2))/(2*('SCL Model'!$B$15*$A63))^0.5)-ERF((R$7-('SCL Model'!$B$6/2))/(2*('SCL Model'!$B$15*$A63))^0.5))*$AK63</f>
        <v>14.32817660292443</v>
      </c>
      <c r="S63" s="66">
        <f>$X63*($AA63+$AD63)*(ERF((S$7+('SCL Model'!$B$6/2))/(2*('SCL Model'!$B$15*$A63))^0.5)-ERF((S$7-('SCL Model'!$B$6/2))/(2*('SCL Model'!$B$15*$A63))^0.5))*$AK63</f>
        <v>8.8508047439004365</v>
      </c>
      <c r="T63" s="66">
        <f>$X63*($AA63+$AD63)*(ERF((T$7+('SCL Model'!$B$6/2))/(2*('SCL Model'!$B$15*$A63))^0.5)-ERF((T$7-('SCL Model'!$B$6/2))/(2*('SCL Model'!$B$15*$A63))^0.5))*$AK63</f>
        <v>5.076775250405186</v>
      </c>
      <c r="U63" s="66">
        <f>$X63*($AA63+$AD63)*(ERF((U$7+('SCL Model'!$B$6/2))/(2*('SCL Model'!$B$15*$A63))^0.5)-ERF((U$7-('SCL Model'!$B$6/2))/(2*('SCL Model'!$B$15*$A63))^0.5))*$AK63</f>
        <v>2.7039964975827133</v>
      </c>
      <c r="V63" s="66">
        <f>$X63*($AA63+$AD63)*(ERF((V$7+('SCL Model'!$B$6/2))/(2*('SCL Model'!$B$15*$A63))^0.5)-ERF((V$7-('SCL Model'!$B$6/2))/(2*('SCL Model'!$B$15*$A63))^0.5))*$AK63</f>
        <v>1.3373249429312346</v>
      </c>
      <c r="X63" s="63">
        <f>('SCL Model'!$B$5/8)</f>
        <v>687.5</v>
      </c>
      <c r="Y63" s="63">
        <f>EXP(($A63/(2*'SCL Model'!$B$14))*(1-(1+((4*'SCL Model'!$B$18*'SCL Model'!$B$14)/('SCL Model'!$B$12/'SCL Model'!$B$17)))^0.5))</f>
        <v>0.15705741603960485</v>
      </c>
      <c r="Z63" s="63">
        <f>ERFC(($A63-((('SCL Model'!$B$12/'SCL Model'!$B$17)*'SCL Model'!$B$20)*(1+((4*'SCL Model'!$B$18*'SCL Model'!$B$14)/('SCL Model'!$B$12/'SCL Model'!$B$17))^0.5)))/(2*('SCL Model'!$B$14*('SCL Model'!$B$12/'SCL Model'!$B$17)*'SCL Model'!$B$20)^0.5))</f>
        <v>1.9998833355248227</v>
      </c>
      <c r="AA63" s="63">
        <f t="shared" ref="AA63" si="9">Y63*Z63</f>
        <v>0.31409650905819475</v>
      </c>
      <c r="AB63" s="63">
        <f>EXP(($A63/(2*'SCL Model'!$B$14))*(1+(1+((4*'SCL Model'!$B$18*'SCL Model'!$B$14)/('SCL Model'!$B$12/'SCL Model'!$B$17)))^0.5))</f>
        <v>86592337455.605682</v>
      </c>
      <c r="AC63" s="63">
        <f>ERFC(($A63+((('SCL Model'!$B$12/'SCL Model'!$B$17)*'SCL Model'!$B$20)*(1+((4*'SCL Model'!$B$18*'SCL Model'!$B$14)/('SCL Model'!$B$12/'SCL Model'!$B$17))^0.5)))/(2*('SCL Model'!$B$14*('SCL Model'!$B$12/'SCL Model'!$B$17)*'SCL Model'!$B$20)^0.5))</f>
        <v>4.3153115898865201E-21</v>
      </c>
      <c r="AD63" s="63">
        <f t="shared" ref="AD63" si="10">AB63*AC63</f>
        <v>3.7367291741753985E-10</v>
      </c>
      <c r="AE63" s="63">
        <f t="shared" ref="AE63" si="11">AA63+AD63</f>
        <v>0.31409650943186768</v>
      </c>
      <c r="AF63" s="63">
        <f>ERF(($B$3+('SCL Model'!$B$6/2))/(2*('SCL Model'!$B$15*$A63))^0.5)</f>
        <v>8.6883919927625564E-2</v>
      </c>
      <c r="AG63" s="63">
        <f>ERF(($B$3-('SCL Model'!$B$6/2))/(2*('SCL Model'!$B$15*$A63))^0.5)</f>
        <v>-8.6883919927625564E-2</v>
      </c>
      <c r="AH63" s="63">
        <f t="shared" ref="AH63" si="12">AF63-AG63</f>
        <v>0.17376783985525113</v>
      </c>
      <c r="AI63" s="63">
        <f>ERF(($B$5+('SCL Model'!$B$7/2))/(2*('SCL Model'!$B$16*$A63))^0.5)</f>
        <v>0.72476647592516552</v>
      </c>
      <c r="AJ63" s="63">
        <f>ERF(($B$5-('SCL Model'!$B$7/2))/(2*('SCL Model'!$B$16*$A63))^0.5)</f>
        <v>-0.72476647592516552</v>
      </c>
      <c r="AK63" s="63">
        <f t="shared" ref="AK63" si="13">AI63-AJ63</f>
        <v>1.449532951850331</v>
      </c>
      <c r="AL63" s="63">
        <f t="shared" ref="AL63" si="14">$X63*($AA63+$AD63)*$AH63*$AK63</f>
        <v>54.391784493316379</v>
      </c>
      <c r="AM63" s="64"/>
      <c r="AT63" s="65"/>
      <c r="AZ63" s="65"/>
    </row>
    <row r="64" spans="1:52" x14ac:dyDescent="0.25">
      <c r="A64" t="s">
        <v>64</v>
      </c>
      <c r="B64" s="4"/>
      <c r="C64" s="4"/>
      <c r="D64" s="4"/>
      <c r="E64" s="4"/>
      <c r="F64" s="4"/>
      <c r="G64" s="4"/>
      <c r="H64" s="4"/>
      <c r="I64" s="4"/>
      <c r="J64" s="4"/>
      <c r="K64" s="4"/>
      <c r="L64" s="4"/>
      <c r="M64" s="4"/>
      <c r="N64" s="4"/>
      <c r="O64" s="4"/>
      <c r="P64" s="4"/>
      <c r="Q64" s="4"/>
      <c r="R64" s="4"/>
      <c r="S64" s="4"/>
      <c r="T64" s="4"/>
      <c r="U64" s="4"/>
      <c r="V64" s="4"/>
    </row>
    <row r="65" spans="1:38" x14ac:dyDescent="0.25">
      <c r="A65">
        <f>'SCL Model'!$B$31</f>
        <v>2000</v>
      </c>
      <c r="B65" s="4">
        <f>$X65*($AA65+$AD65)*(ERF((B$7+('SCL Model'!$B$6/2))/(2*('SCL Model'!$B$15*$A65))^0.5)-ERF((B$7-('SCL Model'!$B$6/2))/(2*('SCL Model'!$B$15*$A65))^0.5))*$AK65</f>
        <v>1.3469917214928342</v>
      </c>
      <c r="C65" s="4">
        <f>$X65*($AA65+$AD65)*(ERF((C$7+('SCL Model'!$B$6/2))/(2*('SCL Model'!$B$15*$A65))^0.5)-ERF((C$7-('SCL Model'!$B$6/2))/(2*('SCL Model'!$B$15*$A65))^0.5))*$AK65</f>
        <v>2.2062540948607547</v>
      </c>
      <c r="D65" s="4">
        <f>$X65*($AA65+$AD65)*(ERF((D$7+('SCL Model'!$B$6/2))/(2*('SCL Model'!$B$15*$A65))^0.5)-ERF((D$7-('SCL Model'!$B$6/2))/(2*('SCL Model'!$B$15*$A65))^0.5))*$AK65</f>
        <v>3.4307490367825024</v>
      </c>
      <c r="E65" s="4">
        <f>$X65*($AA65+$AD65)*(ERF((E$7+('SCL Model'!$B$6/2))/(2*('SCL Model'!$B$15*$A65))^0.5)-ERF((E$7-('SCL Model'!$B$6/2))/(2*('SCL Model'!$B$15*$A65))^0.5))*$AK65</f>
        <v>5.0648347700796306</v>
      </c>
      <c r="F65" s="4">
        <f>$X65*($AA65+$AD65)*(ERF((F$7+('SCL Model'!$B$6/2))/(2*('SCL Model'!$B$15*$A65))^0.5)-ERF((F$7-('SCL Model'!$B$6/2))/(2*('SCL Model'!$B$15*$A65))^0.5))*$AK65</f>
        <v>7.0987945193759021</v>
      </c>
      <c r="G65" s="4">
        <f>$X65*($AA65+$AD65)*(ERF((G$7+('SCL Model'!$B$6/2))/(2*('SCL Model'!$B$15*$A65))^0.5)-ERF((G$7-('SCL Model'!$B$6/2))/(2*('SCL Model'!$B$15*$A65))^0.5))*$AK65</f>
        <v>9.4459793208243497</v>
      </c>
      <c r="H65" s="4">
        <f>$X65*($AA65+$AD65)*(ERF((H$7+('SCL Model'!$B$6/2))/(2*('SCL Model'!$B$15*$A65))^0.5)-ERF((H$7-('SCL Model'!$B$6/2))/(2*('SCL Model'!$B$15*$A65))^0.5))*$AK65</f>
        <v>11.933078482821275</v>
      </c>
      <c r="I65" s="4">
        <f>$X65*($AA65+$AD65)*(ERF((I$7+('SCL Model'!$B$6/2))/(2*('SCL Model'!$B$15*$A65))^0.5)-ERF((I$7-('SCL Model'!$B$6/2))/(2*('SCL Model'!$B$15*$A65))^0.5))*$AK65</f>
        <v>14.312027878617062</v>
      </c>
      <c r="J65" s="4">
        <f>$X65*($AA65+$AD65)*(ERF((J$7+('SCL Model'!$B$6/2))/(2*('SCL Model'!$B$15*$A65))^0.5)-ERF((J$7-('SCL Model'!$B$6/2))/(2*('SCL Model'!$B$15*$A65))^0.5))*$AK65</f>
        <v>16.296451865451136</v>
      </c>
      <c r="K65" s="4">
        <f>$X65*($AA65+$AD65)*(ERF((K$7+('SCL Model'!$B$6/2))/(2*('SCL Model'!$B$15*$A65))^0.5)-ERF((K$7-('SCL Model'!$B$6/2))/(2*('SCL Model'!$B$15*$A65))^0.5))*$AK65</f>
        <v>17.616846820765211</v>
      </c>
      <c r="L65" s="4">
        <f>$X65*($AA65+$AD65)*(ERF((L$7+('SCL Model'!$B$6/2))/(2*('SCL Model'!$B$15*$A65))^0.5)-ERF((L$7-('SCL Model'!$B$6/2))/(2*('SCL Model'!$B$15*$A65))^0.5))*$AK65</f>
        <v>18.080338190767442</v>
      </c>
      <c r="M65" s="4">
        <f>$X65*($AA65+$AD65)*(ERF((M$7+('SCL Model'!$B$6/2))/(2*('SCL Model'!$B$15*$A65))^0.5)-ERF((M$7-('SCL Model'!$B$6/2))/(2*('SCL Model'!$B$15*$A65))^0.5))*$AK65</f>
        <v>17.616846820765211</v>
      </c>
      <c r="N65" s="4">
        <f>$X65*($AA65+$AD65)*(ERF((N$7+('SCL Model'!$B$6/2))/(2*('SCL Model'!$B$15*$A65))^0.5)-ERF((N$7-('SCL Model'!$B$6/2))/(2*('SCL Model'!$B$15*$A65))^0.5))*$AK65</f>
        <v>16.296451865451136</v>
      </c>
      <c r="O65" s="4">
        <f>$X65*($AA65+$AD65)*(ERF((O$7+('SCL Model'!$B$6/2))/(2*('SCL Model'!$B$15*$A65))^0.5)-ERF((O$7-('SCL Model'!$B$6/2))/(2*('SCL Model'!$B$15*$A65))^0.5))*$AK65</f>
        <v>14.312027878617062</v>
      </c>
      <c r="P65" s="4">
        <f>$X65*($AA65+$AD65)*(ERF((P$7+('SCL Model'!$B$6/2))/(2*('SCL Model'!$B$15*$A65))^0.5)-ERF((P$7-('SCL Model'!$B$6/2))/(2*('SCL Model'!$B$15*$A65))^0.5))*$AK65</f>
        <v>11.933078482821275</v>
      </c>
      <c r="Q65" s="4">
        <f>$X65*($AA65+$AD65)*(ERF((Q$7+('SCL Model'!$B$6/2))/(2*('SCL Model'!$B$15*$A65))^0.5)-ERF((Q$7-('SCL Model'!$B$6/2))/(2*('SCL Model'!$B$15*$A65))^0.5))*$AK65</f>
        <v>9.4459793208243497</v>
      </c>
      <c r="R65" s="4">
        <f>$X65*($AA65+$AD65)*(ERF((R$7+('SCL Model'!$B$6/2))/(2*('SCL Model'!$B$15*$A65))^0.5)-ERF((R$7-('SCL Model'!$B$6/2))/(2*('SCL Model'!$B$15*$A65))^0.5))*$AK65</f>
        <v>7.0987945193759021</v>
      </c>
      <c r="S65" s="4">
        <f>$X65*($AA65+$AD65)*(ERF((S$7+('SCL Model'!$B$6/2))/(2*('SCL Model'!$B$15*$A65))^0.5)-ERF((S$7-('SCL Model'!$B$6/2))/(2*('SCL Model'!$B$15*$A65))^0.5))*$AK65</f>
        <v>5.0648347700796306</v>
      </c>
      <c r="T65" s="4">
        <f>$X65*($AA65+$AD65)*(ERF((T$7+('SCL Model'!$B$6/2))/(2*('SCL Model'!$B$15*$A65))^0.5)-ERF((T$7-('SCL Model'!$B$6/2))/(2*('SCL Model'!$B$15*$A65))^0.5))*$AK65</f>
        <v>3.4307490367825024</v>
      </c>
      <c r="U65" s="4">
        <f>$X65*($AA65+$AD65)*(ERF((U$7+('SCL Model'!$B$6/2))/(2*('SCL Model'!$B$15*$A65))^0.5)-ERF((U$7-('SCL Model'!$B$6/2))/(2*('SCL Model'!$B$15*$A65))^0.5))*$AK65</f>
        <v>2.2062540948607547</v>
      </c>
      <c r="V65" s="4">
        <f>$X65*($AA65+$AD65)*(ERF((V$7+('SCL Model'!$B$6/2))/(2*('SCL Model'!$B$15*$A65))^0.5)-ERF((V$7-('SCL Model'!$B$6/2))/(2*('SCL Model'!$B$15*$A65))^0.5))*$AK65</f>
        <v>1.3469917214928342</v>
      </c>
      <c r="X65">
        <f>('SCL Model'!$B$5/8)</f>
        <v>687.5</v>
      </c>
      <c r="Y65">
        <f>EXP(($A65/(2*'SCL Model'!$B$14))*(1-(1+((4*'SCL Model'!$B$18*'SCL Model'!$B$14)/('SCL Model'!$B$12/'SCL Model'!$B$17)))^0.5))</f>
        <v>7.1041491143113922E-2</v>
      </c>
      <c r="Z65">
        <f>ERFC(($A65-((('SCL Model'!$B$12/'SCL Model'!$B$17)*'SCL Model'!$B$20)*(1+((4*'SCL Model'!$B$18*'SCL Model'!$B$14)/('SCL Model'!$B$12/'SCL Model'!$B$17))^0.5)))/(2*('SCL Model'!$B$14*('SCL Model'!$B$12/'SCL Model'!$B$17)*'SCL Model'!$B$20)^0.5))</f>
        <v>1.9921653181942534</v>
      </c>
      <c r="AA65">
        <f t="shared" ref="AA65" si="15">Y65*Z65</f>
        <v>0.14152639480811577</v>
      </c>
      <c r="AB65">
        <f>EXP(($A65/(2*'SCL Model'!$B$14))*(1+(1+((4*'SCL Model'!$B$18*'SCL Model'!$B$14)/('SCL Model'!$B$12/'SCL Model'!$B$17)))^0.5))</f>
        <v>4216680169490197</v>
      </c>
      <c r="AC65">
        <f>ERFC(($A65+((('SCL Model'!$B$12/'SCL Model'!$B$17)*'SCL Model'!$B$20)*(1+((4*'SCL Model'!$B$18*'SCL Model'!$B$14)/('SCL Model'!$B$12/'SCL Model'!$B$17))^0.5)))/(2*('SCL Model'!$B$14*('SCL Model'!$B$12/'SCL Model'!$B$17)*'SCL Model'!$B$20)^0.5))</f>
        <v>2.4427018453569316E-26</v>
      </c>
      <c r="AD65">
        <f t="shared" ref="AD65" si="16">AB65*AC65</f>
        <v>1.0300092431293683E-10</v>
      </c>
      <c r="AE65">
        <f t="shared" ref="AE65" si="17">AA65+AD65</f>
        <v>0.14152639491111668</v>
      </c>
      <c r="AF65">
        <f>ERF(($B$3+('SCL Model'!$B$6/2))/(2*('SCL Model'!$B$15*$A65))^0.5)</f>
        <v>7.27355264747679E-2</v>
      </c>
      <c r="AG65">
        <f>ERF(($B$3-('SCL Model'!$B$6/2))/(2*('SCL Model'!$B$15*$A65))^0.5)</f>
        <v>-7.27355264747679E-2</v>
      </c>
      <c r="AH65">
        <f t="shared" ref="AH65" si="18">AF65-AG65</f>
        <v>0.1454710529495358</v>
      </c>
      <c r="AI65">
        <f>ERF(($B$5+('SCL Model'!$B$7/2))/(2*('SCL Model'!$B$16*$A65))^0.5)</f>
        <v>0.63868957147382122</v>
      </c>
      <c r="AJ65">
        <f>ERF(($B$5-('SCL Model'!$B$7/2))/(2*('SCL Model'!$B$16*$A65))^0.5)</f>
        <v>-0.63868957147382122</v>
      </c>
      <c r="AK65">
        <f t="shared" ref="AK65" si="19">AI65-AJ65</f>
        <v>1.2773791429476424</v>
      </c>
      <c r="AL65">
        <f t="shared" ref="AL65" si="20">$X65*($AA65+$AD65)*$AH65*$AK65</f>
        <v>18.080338190767442</v>
      </c>
    </row>
  </sheetData>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3C222-3712-4446-B67C-42C4538CF09F}">
  <dimension ref="A1:M5"/>
  <sheetViews>
    <sheetView workbookViewId="0"/>
  </sheetViews>
  <sheetFormatPr defaultRowHeight="15" x14ac:dyDescent="0.25"/>
  <sheetData>
    <row r="1" spans="1:13" x14ac:dyDescent="0.25">
      <c r="A1" s="5"/>
      <c r="B1" s="5"/>
      <c r="C1" s="5"/>
      <c r="D1" s="5"/>
      <c r="E1" s="5"/>
      <c r="F1" s="5"/>
      <c r="G1" s="5"/>
      <c r="H1" s="5"/>
      <c r="I1" s="5"/>
      <c r="J1" s="5"/>
      <c r="K1" s="5"/>
      <c r="L1" s="5"/>
      <c r="M1" s="5"/>
    </row>
    <row r="2" spans="1:13" ht="23.25" x14ac:dyDescent="0.35">
      <c r="A2" s="82" t="s">
        <v>104</v>
      </c>
      <c r="B2" s="5"/>
      <c r="C2" s="5"/>
      <c r="D2" s="5"/>
      <c r="E2" s="5"/>
      <c r="F2" s="5"/>
      <c r="G2" s="5"/>
      <c r="H2" s="5"/>
      <c r="I2" s="5"/>
      <c r="J2" s="5"/>
      <c r="K2" s="5"/>
      <c r="L2" s="5"/>
      <c r="M2" s="5"/>
    </row>
    <row r="3" spans="1:13" ht="104.25" customHeight="1" x14ac:dyDescent="0.35">
      <c r="A3" s="102" t="s">
        <v>105</v>
      </c>
      <c r="B3" s="102"/>
      <c r="C3" s="102"/>
      <c r="D3" s="102"/>
      <c r="E3" s="102"/>
      <c r="F3" s="102"/>
      <c r="G3" s="102"/>
      <c r="H3" s="102"/>
      <c r="I3" s="102"/>
      <c r="J3" s="102"/>
      <c r="K3" s="102"/>
      <c r="L3" s="103"/>
      <c r="M3" s="103"/>
    </row>
    <row r="4" spans="1:13" x14ac:dyDescent="0.25">
      <c r="A4" s="5"/>
      <c r="B4" s="5"/>
      <c r="C4" s="5"/>
      <c r="D4" s="5"/>
      <c r="E4" s="5"/>
      <c r="F4" s="5"/>
      <c r="G4" s="5"/>
      <c r="H4" s="5"/>
      <c r="I4" s="5"/>
      <c r="J4" s="5"/>
      <c r="K4" s="5"/>
      <c r="L4" s="5"/>
      <c r="M4" s="5"/>
    </row>
    <row r="5" spans="1:13" x14ac:dyDescent="0.25">
      <c r="A5" s="5"/>
      <c r="B5" s="5"/>
      <c r="C5" s="5"/>
      <c r="D5" s="5"/>
      <c r="E5" s="5"/>
      <c r="F5" s="5"/>
      <c r="G5" s="5"/>
      <c r="H5" s="5"/>
      <c r="I5" s="5"/>
      <c r="J5" s="5"/>
      <c r="K5" s="5"/>
      <c r="L5" s="5"/>
      <c r="M5" s="5"/>
    </row>
  </sheetData>
  <sheetProtection sheet="1" objects="1" scenarios="1"/>
  <mergeCells count="1">
    <mergeCell ref="A3:M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SCL Model</vt:lpstr>
      <vt:lpstr>Centerline Values</vt:lpstr>
      <vt:lpstr>Computed Values</vt:lpstr>
      <vt:lpstr>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McLane</dc:creator>
  <cp:lastModifiedBy>Nicholas Sidelinker</cp:lastModifiedBy>
  <dcterms:created xsi:type="dcterms:W3CDTF">2022-10-25T01:19:10Z</dcterms:created>
  <dcterms:modified xsi:type="dcterms:W3CDTF">2024-04-18T21:30:05Z</dcterms:modified>
</cp:coreProperties>
</file>